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Z:\LCMS\03-DRCC Uploads\Working\Jim\Need QC\2015Owens_Rat's Serum_Biocrates\"/>
    </mc:Choice>
  </mc:AlternateContent>
  <bookViews>
    <workbookView xWindow="0" yWindow="0" windowWidth="19575" windowHeight="6795" tabRatio="892"/>
  </bookViews>
  <sheets>
    <sheet name="Project" sheetId="22" r:id="rId1"/>
    <sheet name="Study" sheetId="2" r:id="rId2"/>
    <sheet name="Study Design" sheetId="13" r:id="rId3"/>
    <sheet name="Subjects" sheetId="11" r:id="rId4"/>
    <sheet name="Treatments" sheetId="12" r:id="rId5"/>
    <sheet name="Collection" sheetId="15" r:id="rId6"/>
    <sheet name="SamplePrep" sheetId="16" r:id="rId7"/>
    <sheet name="Chromatography" sheetId="19" r:id="rId8"/>
    <sheet name="Analysis" sheetId="17" r:id="rId9"/>
    <sheet name="MS" sheetId="18" r:id="rId10"/>
    <sheet name="NMR" sheetId="20" r:id="rId11"/>
    <sheet name="ExampleofStudyDesign" sheetId="23" r:id="rId12"/>
    <sheet name="x" sheetId="21" r:id="rId13"/>
    <sheet name="Ontology" sheetId="24" state="hidden" r:id="rId14"/>
  </sheets>
  <definedNames>
    <definedName name="address">Ontology!$D$2:$D$25</definedName>
    <definedName name="Analysis_type">Ontology!$G$2:$G$3</definedName>
    <definedName name="freq">Ontology!$U$2:$U$5</definedName>
    <definedName name="Institute">Ontology!$D$2:$D$25</definedName>
    <definedName name="Instrument_name">Ontology!$K$2:$K$20</definedName>
    <definedName name="Instrument_type">Ontology!$M$2:$M$11</definedName>
    <definedName name="Ion_mode">Ontology!$I$2:$I$3</definedName>
    <definedName name="mode">Ontology!$I$2:$I$3</definedName>
    <definedName name="MS_type">Ontology!$O$2:$O$8</definedName>
    <definedName name="Ni">Ontology!$Q$2:$Q$4</definedName>
    <definedName name="Ninst">Ontology!$Q$2:$Q$4</definedName>
    <definedName name="NMR_expt_type">Ontology!$S$2:$S$6</definedName>
    <definedName name="NMR_instrument_type">Ontology!$Q$2:$Q$4</definedName>
    <definedName name="Nt">Ontology!$S$2:$S$6</definedName>
    <definedName name="Ntype">Ontology!$S$2:$S$6</definedName>
    <definedName name="_xlnm.Print_Area" localSheetId="5">Collection!$C$1:$Z$69</definedName>
    <definedName name="_xlnm.Print_Area" localSheetId="0">Project!$C$1:$Z$68</definedName>
    <definedName name="_xlnm.Print_Area" localSheetId="6">SamplePrep!$C$1:$Z$19</definedName>
    <definedName name="_xlnm.Print_Area" localSheetId="1">Study!$C$1:$Z$72</definedName>
    <definedName name="_xlnm.Print_Area" localSheetId="2">'Study Design'!$D$1:$Z$74</definedName>
    <definedName name="_xlnm.Print_Area" localSheetId="3">Subjects!$C$1:$V$72</definedName>
    <definedName name="_xlnm.Print_Area" localSheetId="4">Treatments!$C$1:$AD$55</definedName>
    <definedName name="Species">Ontology!$A$2:$A$24</definedName>
    <definedName name="spectrometer_frequency">Ontology!$U$2:$U$5</definedName>
    <definedName name="Subjects_Subject_Species">Ontology!$A$2:$A$28</definedName>
  </definedNames>
  <calcPr calcId="152511"/>
</workbook>
</file>

<file path=xl/sharedStrings.xml><?xml version="1.0" encoding="utf-8"?>
<sst xmlns="http://schemas.openxmlformats.org/spreadsheetml/2006/main" count="1224" uniqueCount="735">
  <si>
    <t>Study Identifier</t>
  </si>
  <si>
    <t>Laboratory</t>
  </si>
  <si>
    <t>Address</t>
  </si>
  <si>
    <t>Phone</t>
  </si>
  <si>
    <t>Taxonomy ID</t>
  </si>
  <si>
    <t>CELL:Strain Details</t>
  </si>
  <si>
    <t>Weight or Weight range</t>
  </si>
  <si>
    <t>Height or Height range</t>
  </si>
  <si>
    <t>Gender</t>
  </si>
  <si>
    <t>HUMAN:Race</t>
  </si>
  <si>
    <t>HUMAN:Ethnicity</t>
  </si>
  <si>
    <t>HUMAN:Lifestyle Factors</t>
  </si>
  <si>
    <t>HUMAN:Medications</t>
  </si>
  <si>
    <t>HUMAN:Prescription/OTC</t>
  </si>
  <si>
    <t>HUMAN:Smoking Status</t>
  </si>
  <si>
    <t>HUMAN:Alcohol/Drug Use</t>
  </si>
  <si>
    <t>HUMAN:Nutrition</t>
  </si>
  <si>
    <t>ANIMAL:Animal Supplier</t>
  </si>
  <si>
    <t>ANIMAL:Housing</t>
  </si>
  <si>
    <t>ANIMAL:Light cycle</t>
  </si>
  <si>
    <t>ANIMAL:Feed</t>
  </si>
  <si>
    <t>ANIMAL:Water</t>
  </si>
  <si>
    <t>Notes:</t>
  </si>
  <si>
    <t>Study Title*</t>
  </si>
  <si>
    <t>Study Summary (Description/Design)*</t>
  </si>
  <si>
    <t>Institute*</t>
  </si>
  <si>
    <t>Department*</t>
  </si>
  <si>
    <t>Email*</t>
  </si>
  <si>
    <t>Study type* (timecourse,drug dosage,etc.)</t>
  </si>
  <si>
    <t>Treatment Summary</t>
  </si>
  <si>
    <t>ANIMAL:Anesthesia</t>
  </si>
  <si>
    <t>ANIMAL:Fasting</t>
  </si>
  <si>
    <t>HUMAN:Fasting</t>
  </si>
  <si>
    <t>CELL:Storage</t>
  </si>
  <si>
    <t>CELL:Media</t>
  </si>
  <si>
    <t>CELL:Harvesting</t>
  </si>
  <si>
    <t>PLANT:Growth Support</t>
  </si>
  <si>
    <t>PLANT:Growth Location</t>
  </si>
  <si>
    <t>PLANT:Humidity</t>
  </si>
  <si>
    <t>PLANT:Temperature</t>
  </si>
  <si>
    <t>PLANT:Harvest Date</t>
  </si>
  <si>
    <t>PLANT:Storage</t>
  </si>
  <si>
    <t>Treatment Protocol ID</t>
  </si>
  <si>
    <t>Factor1</t>
  </si>
  <si>
    <t>Collection Summary</t>
  </si>
  <si>
    <t>Collection Identifier</t>
  </si>
  <si>
    <t>Collection Protocol ID</t>
  </si>
  <si>
    <t>Processing Storage conditions</t>
  </si>
  <si>
    <t>Extract Cleanup</t>
  </si>
  <si>
    <t>Organ</t>
  </si>
  <si>
    <t>Weak Wash Solvent Name</t>
  </si>
  <si>
    <t>Weak Wash Volume</t>
  </si>
  <si>
    <t>Strong Wash Solvent Name</t>
  </si>
  <si>
    <t>Strong Wash Volume</t>
  </si>
  <si>
    <t>Target Sample Temperature</t>
  </si>
  <si>
    <t>Sample Loop Size</t>
  </si>
  <si>
    <t>Sample Syringe Size</t>
  </si>
  <si>
    <t>Chromatography Identifier</t>
  </si>
  <si>
    <t>Laboratory Name</t>
  </si>
  <si>
    <t>Software/Version</t>
  </si>
  <si>
    <t>Operator Name</t>
  </si>
  <si>
    <t>Randomization Order</t>
  </si>
  <si>
    <t>Detector Type</t>
  </si>
  <si>
    <t>Data Format</t>
  </si>
  <si>
    <t>Analysis Comments</t>
  </si>
  <si>
    <t>Analysis ID (will be added)</t>
  </si>
  <si>
    <t>MS ID (will be added)</t>
  </si>
  <si>
    <t>NMR ID (will be added)</t>
  </si>
  <si>
    <t>Presaturation Power level</t>
  </si>
  <si>
    <t>Chemical Shift Reference Compound</t>
  </si>
  <si>
    <t>Temperature</t>
  </si>
  <si>
    <t>Apodization</t>
  </si>
  <si>
    <t>NMR Comments</t>
  </si>
  <si>
    <t>Additives</t>
  </si>
  <si>
    <t>Collection Method</t>
  </si>
  <si>
    <t>Collection Frequency</t>
  </si>
  <si>
    <t>Collection Duration</t>
  </si>
  <si>
    <t>TISSUE/CELL Identification</t>
  </si>
  <si>
    <t>Submission Date (MM-DD-YYYY)*</t>
  </si>
  <si>
    <t>Study Comments</t>
  </si>
  <si>
    <t>Study ID (will be added)</t>
  </si>
  <si>
    <t>Sample Identifier</t>
  </si>
  <si>
    <t>Subject Species*</t>
  </si>
  <si>
    <t>Genotype/Strain</t>
  </si>
  <si>
    <t>Age or Age Range</t>
  </si>
  <si>
    <t>HUMAN:Trial Type</t>
  </si>
  <si>
    <t>HUMAN:Inclusion Criteria</t>
  </si>
  <si>
    <t>HUMAN:Exclusion Criteria</t>
  </si>
  <si>
    <t>ANIMAL:Inclusion Criteria</t>
  </si>
  <si>
    <t>CELL:Biosource or Supplier</t>
  </si>
  <si>
    <t>Subject Comments</t>
  </si>
  <si>
    <t>* = Required fields</t>
  </si>
  <si>
    <t>Treatment Type Identifier</t>
  </si>
  <si>
    <t>Treatment Type ID (will be added)</t>
  </si>
  <si>
    <t>Treatment Protocol Filename</t>
  </si>
  <si>
    <t>Treatment Protocol Comments</t>
  </si>
  <si>
    <t>Treatment (Abiotic, Biotic, Intervention)</t>
  </si>
  <si>
    <t>Treatment Compound</t>
  </si>
  <si>
    <t>Treatment Route</t>
  </si>
  <si>
    <t>Treatment Dose</t>
  </si>
  <si>
    <t>Treatment Dose Volume</t>
  </si>
  <si>
    <t>Treatment Dose Duration</t>
  </si>
  <si>
    <t>Treatment Vehicle</t>
  </si>
  <si>
    <t>ANIMAL:Veterinary Treatments</t>
  </si>
  <si>
    <t>ANIMAL:Acclimation Duration</t>
  </si>
  <si>
    <t>ANIMAL:EndPoints Euthanasia</t>
  </si>
  <si>
    <t>ANIMAL:EndPoints Tissue Collection List</t>
  </si>
  <si>
    <t>ANIMAL:EndPoints Tissue Processing Method</t>
  </si>
  <si>
    <t>ANIMAL:EndPoints Clinical Signs</t>
  </si>
  <si>
    <t>HUMAN:EndPoints Clinical Signs</t>
  </si>
  <si>
    <t>CELL:Growth Container</t>
  </si>
  <si>
    <t>CELL:Growth Configuration</t>
  </si>
  <si>
    <t>CELL:Growth Rate</t>
  </si>
  <si>
    <t>CELL:Inoculation Procedure</t>
  </si>
  <si>
    <t>CELL:Environmental Conditions</t>
  </si>
  <si>
    <t>PLANT:Plot Design</t>
  </si>
  <si>
    <t xml:space="preserve">PLANT:Light Period </t>
  </si>
  <si>
    <t>PLANT:Watering Regime</t>
  </si>
  <si>
    <t>PLANT:Nutritional Regime</t>
  </si>
  <si>
    <t>PLANT:Date of Plant Establishment</t>
  </si>
  <si>
    <t>PLANT:Growth Stage</t>
  </si>
  <si>
    <t xml:space="preserve">PLANT:Metabolism Quenching Method </t>
  </si>
  <si>
    <t>Collection ID (will be added)</t>
  </si>
  <si>
    <t>Collection Protocol Filename</t>
  </si>
  <si>
    <t>Collection Protocol Comments</t>
  </si>
  <si>
    <t>Collection Location</t>
  </si>
  <si>
    <t>Time of Collection (Relative to dose)</t>
  </si>
  <si>
    <t>Volume/Amount Collected</t>
  </si>
  <si>
    <t>Storage Conditions</t>
  </si>
  <si>
    <t>Collection Vials</t>
  </si>
  <si>
    <t>Storage Vials</t>
  </si>
  <si>
    <t>Collection Tube Temp</t>
  </si>
  <si>
    <t>BLOOD Serum or Plasma</t>
  </si>
  <si>
    <t>TISSUE/CELL Quantity Taken</t>
  </si>
  <si>
    <t>Sample Prep Identifier</t>
  </si>
  <si>
    <t>Sample Prep ID (will be added)</t>
  </si>
  <si>
    <t>Sample Prep Summary</t>
  </si>
  <si>
    <t>Sample Prep Protocol ID</t>
  </si>
  <si>
    <t>Sample Prep Protocol Filename</t>
  </si>
  <si>
    <t>Sample Prep Protocol Comments</t>
  </si>
  <si>
    <t>Processing Method (Lyophilization, Homogenization, Lysis, etc)</t>
  </si>
  <si>
    <t>Extraction Method</t>
  </si>
  <si>
    <t>Extract Concentration/Dilution</t>
  </si>
  <si>
    <t>Extract Enrichment (SPE, Desalting, etc)</t>
  </si>
  <si>
    <t>Extract Storage</t>
  </si>
  <si>
    <t>Sample Resuspension</t>
  </si>
  <si>
    <t>Sample Derivatization</t>
  </si>
  <si>
    <t>Sample Spiking (Internal Standards, Retention Standards, etc)</t>
  </si>
  <si>
    <t>Organ Specification</t>
  </si>
  <si>
    <t>Cell Type</t>
  </si>
  <si>
    <t>Subcellular Location</t>
  </si>
  <si>
    <t>Sample Type (Blood, Urine, Saliva, Tissue, Cell, other)*</t>
  </si>
  <si>
    <t>Chromatography ID (will be added)</t>
  </si>
  <si>
    <t>Chromatography Summary</t>
  </si>
  <si>
    <t>Chromatography Comments</t>
  </si>
  <si>
    <t>Instrument Name</t>
  </si>
  <si>
    <t>Column Name</t>
  </si>
  <si>
    <t>Column Pressure</t>
  </si>
  <si>
    <t>Column Temperature</t>
  </si>
  <si>
    <t>Flow Gradient</t>
  </si>
  <si>
    <t>Flow Rate</t>
  </si>
  <si>
    <t>Injection Temperature</t>
  </si>
  <si>
    <t>Internal Standard</t>
  </si>
  <si>
    <t>Internal Standard MT</t>
  </si>
  <si>
    <t>Retention Index</t>
  </si>
  <si>
    <t>Retention Time</t>
  </si>
  <si>
    <t>Sample Injection</t>
  </si>
  <si>
    <t>Sampling Cone</t>
  </si>
  <si>
    <t>Solvent A</t>
  </si>
  <si>
    <t>Solvent B</t>
  </si>
  <si>
    <t>Analytical Time</t>
  </si>
  <si>
    <t>Capillary Voltage</t>
  </si>
  <si>
    <t>Migration Time</t>
  </si>
  <si>
    <t>Oven Temperature</t>
  </si>
  <si>
    <t>Preconditioning</t>
  </si>
  <si>
    <t>Running Buffer</t>
  </si>
  <si>
    <t>Running Voltage</t>
  </si>
  <si>
    <t>Sheath Liquid</t>
  </si>
  <si>
    <t>Time Program</t>
  </si>
  <si>
    <t>Transferline Temperature</t>
  </si>
  <si>
    <t>Washing Buffer</t>
  </si>
  <si>
    <t>Analysis Identifier</t>
  </si>
  <si>
    <t>MS Identifier</t>
  </si>
  <si>
    <t>Ionization</t>
  </si>
  <si>
    <t>Bombardment</t>
  </si>
  <si>
    <t>Laser</t>
  </si>
  <si>
    <t>Matrix</t>
  </si>
  <si>
    <t>Nebulizer</t>
  </si>
  <si>
    <t>Scanning</t>
  </si>
  <si>
    <t>Capillary Temperature</t>
  </si>
  <si>
    <t>Collision Energy</t>
  </si>
  <si>
    <t>Collision Gas</t>
  </si>
  <si>
    <t>Dry Gas Flow</t>
  </si>
  <si>
    <t>Dry Gas Temp</t>
  </si>
  <si>
    <t>Fragment Voltage</t>
  </si>
  <si>
    <t>Fragmentation Method</t>
  </si>
  <si>
    <t>Gas Pressure</t>
  </si>
  <si>
    <t>Helium Flow</t>
  </si>
  <si>
    <t>Ion Source Temperature</t>
  </si>
  <si>
    <t>Ion Spray Voltage</t>
  </si>
  <si>
    <t>Ionization Energy</t>
  </si>
  <si>
    <t>Ionization Potential</t>
  </si>
  <si>
    <t>Mass Accuracy</t>
  </si>
  <si>
    <t>Precursor Type</t>
  </si>
  <si>
    <t>Reagent Gas</t>
  </si>
  <si>
    <t>Source Temperature</t>
  </si>
  <si>
    <t>Spray Voltage</t>
  </si>
  <si>
    <t>Activation Parameter</t>
  </si>
  <si>
    <t>Activation Time</t>
  </si>
  <si>
    <t>Atom Gun Current</t>
  </si>
  <si>
    <t>Automatic Gain Control</t>
  </si>
  <si>
    <t>CDL Side Octopoles Bias Voltage</t>
  </si>
  <si>
    <t>CDL Temperature</t>
  </si>
  <si>
    <t>Desolvation Gas Flow</t>
  </si>
  <si>
    <t>Desolvation Temperature</t>
  </si>
  <si>
    <t>Interface Voltage</t>
  </si>
  <si>
    <t>IT Side Octopoles Bias Voltage</t>
  </si>
  <si>
    <t>Octpole Voltage</t>
  </si>
  <si>
    <t>Probe Tip</t>
  </si>
  <si>
    <t>Resolution Setting</t>
  </si>
  <si>
    <t>Sample Dripping</t>
  </si>
  <si>
    <t>Scan Range M/Z</t>
  </si>
  <si>
    <t>Scanning Cycle</t>
  </si>
  <si>
    <t>Scanning Range</t>
  </si>
  <si>
    <t>Skimmer Voltage</t>
  </si>
  <si>
    <t>Tube Lens Voltage</t>
  </si>
  <si>
    <t>NMR Identifier</t>
  </si>
  <si>
    <t>Field Frequency Lock</t>
  </si>
  <si>
    <t>Standard Concentration</t>
  </si>
  <si>
    <t>NMR Probe</t>
  </si>
  <si>
    <t>NMR Tube Size</t>
  </si>
  <si>
    <t>Shimming Method</t>
  </si>
  <si>
    <t>Pulse Sequence</t>
  </si>
  <si>
    <t>Water Suppression</t>
  </si>
  <si>
    <t>Pulse Width</t>
  </si>
  <si>
    <t>Power Level</t>
  </si>
  <si>
    <t>Receiver Gain</t>
  </si>
  <si>
    <t>Offset Frequency (Water Suppression)</t>
  </si>
  <si>
    <t>Number of Scans (Transients)</t>
  </si>
  <si>
    <t>Dummy Scans</t>
  </si>
  <si>
    <t>Acquisition Time</t>
  </si>
  <si>
    <t>Relaxation Delay</t>
  </si>
  <si>
    <t>Spectral Width</t>
  </si>
  <si>
    <t>Number of Data Points (TD) Acquired</t>
  </si>
  <si>
    <t>Real Data Points (SI)</t>
  </si>
  <si>
    <t>Line Broadening</t>
  </si>
  <si>
    <t>Zero Filling</t>
  </si>
  <si>
    <t>Baseline Correction Method</t>
  </si>
  <si>
    <t>Chemical Shift Reference Standard</t>
  </si>
  <si>
    <t>Subject Type (Human, Aminal, Plant, Cells)*</t>
  </si>
  <si>
    <t>PLANT:Harvest Method</t>
  </si>
  <si>
    <t>Project Identifier</t>
  </si>
  <si>
    <t>Project ID (will be added)</t>
  </si>
  <si>
    <t>Project Title*</t>
  </si>
  <si>
    <t>Project Summary</t>
  </si>
  <si>
    <t>Funding source</t>
  </si>
  <si>
    <t>Project Type</t>
  </si>
  <si>
    <t>Factor2</t>
  </si>
  <si>
    <t>Subject Identifier</t>
  </si>
  <si>
    <t>Subject ID (will be added)</t>
  </si>
  <si>
    <t>Use a separate column for each factor</t>
  </si>
  <si>
    <t>CELL:Primary or immortalized</t>
  </si>
  <si>
    <t>CELL:Passage number</t>
  </si>
  <si>
    <t>CELL:Percent confluence</t>
  </si>
  <si>
    <t>CELL:Time since last media change</t>
  </si>
  <si>
    <t>Principal Investigator Last Name*</t>
  </si>
  <si>
    <t>Principal Investigator First Name*</t>
  </si>
  <si>
    <t>Study contact person: Last Name*</t>
  </si>
  <si>
    <t>Study contact person: First Name*</t>
  </si>
  <si>
    <t>Factor3</t>
  </si>
  <si>
    <t>Genotype</t>
  </si>
  <si>
    <t>Lanosterol(mg/ml)</t>
  </si>
  <si>
    <t>LabX_001</t>
  </si>
  <si>
    <t>Male</t>
  </si>
  <si>
    <t>Wt</t>
  </si>
  <si>
    <t>LabX_002</t>
  </si>
  <si>
    <t>LabX_003</t>
  </si>
  <si>
    <t>LabX_004</t>
  </si>
  <si>
    <t>LabX_005</t>
  </si>
  <si>
    <t>LabX_006</t>
  </si>
  <si>
    <t>LabX_007</t>
  </si>
  <si>
    <t>LXR-alpha KO</t>
  </si>
  <si>
    <t>LabX_008</t>
  </si>
  <si>
    <t>LabX_009</t>
  </si>
  <si>
    <t>LabX_010</t>
  </si>
  <si>
    <t>LabX_011</t>
  </si>
  <si>
    <t>LabX_012</t>
  </si>
  <si>
    <t>LabX_013</t>
  </si>
  <si>
    <t>Female</t>
  </si>
  <si>
    <t>LabX_014</t>
  </si>
  <si>
    <t>LabX_015</t>
  </si>
  <si>
    <t>LabX_016</t>
  </si>
  <si>
    <t>LabX_017</t>
  </si>
  <si>
    <t>LabX_018</t>
  </si>
  <si>
    <t>LabX_019</t>
  </si>
  <si>
    <t>LabX_020</t>
  </si>
  <si>
    <t>LabX_021</t>
  </si>
  <si>
    <t>LabX_022</t>
  </si>
  <si>
    <t>LabX_023</t>
  </si>
  <si>
    <t>LabX_024</t>
  </si>
  <si>
    <t>(See ExampleofStudyDesign tab for example)</t>
  </si>
  <si>
    <t>Binned data bin increment (ppm)</t>
  </si>
  <si>
    <t>Binned data protocol file</t>
  </si>
  <si>
    <t>Binned data normalization method</t>
  </si>
  <si>
    <t>Binned data excluded ranges (ppm)</t>
  </si>
  <si>
    <t>Binned data chemical shift range (ppm)</t>
  </si>
  <si>
    <t>CELL:Cell counts</t>
  </si>
  <si>
    <t>Data processing method Filename</t>
  </si>
  <si>
    <t>Protocol/methods Filename</t>
  </si>
  <si>
    <t>Submitter's Analysis Protocol ID</t>
  </si>
  <si>
    <t>Submitter's Acquisition ID</t>
  </si>
  <si>
    <t>Data acquisition method Filename</t>
  </si>
  <si>
    <t>Processed  File(s) (filename or directory)</t>
  </si>
  <si>
    <t>Instrument Parameters  File(s) (filename or directory)</t>
  </si>
  <si>
    <t>Raw File(s) (filename or directory)</t>
  </si>
  <si>
    <t>MS Ionization Type (ESI,MALDI,etc)*</t>
  </si>
  <si>
    <t>*: Required fields</t>
  </si>
  <si>
    <t>Instrument Name/Manufacturer*</t>
  </si>
  <si>
    <t>Submitter's Methods File ID</t>
  </si>
  <si>
    <t>Number of Groups</t>
  </si>
  <si>
    <t>Total Number of subjects/patients/samples</t>
  </si>
  <si>
    <t>Use a separate column</t>
  </si>
  <si>
    <t>for each analysis type</t>
  </si>
  <si>
    <t>(e.g. + and - ion mode)</t>
  </si>
  <si>
    <t>NMR Experiment type*</t>
  </si>
  <si>
    <t>Spectrometer Frequency*</t>
  </si>
  <si>
    <t>NMR Solvent*</t>
  </si>
  <si>
    <t>Sample name</t>
  </si>
  <si>
    <t>Subject name (if any)</t>
  </si>
  <si>
    <t>Subject identifier (if any)</t>
  </si>
  <si>
    <t>Patient_S2089</t>
  </si>
  <si>
    <t>Patient_S2090</t>
  </si>
  <si>
    <t>&lt;enter factor name&gt;</t>
  </si>
  <si>
    <t>Subjects:Subject Species</t>
  </si>
  <si>
    <t>Arabidopsis thaliana</t>
  </si>
  <si>
    <t>Bos taurus</t>
  </si>
  <si>
    <t>Caenorhabditis elegans</t>
  </si>
  <si>
    <t>Chlamydomonas reinhardtii</t>
  </si>
  <si>
    <t>Danio rerio</t>
  </si>
  <si>
    <t>Dictyostelium discoideum</t>
  </si>
  <si>
    <t>Drosophila melanogaster</t>
  </si>
  <si>
    <t>Escherichia coli</t>
  </si>
  <si>
    <t>Hepatitis C virus</t>
  </si>
  <si>
    <t>Homo sapiens</t>
  </si>
  <si>
    <t>Mus musculus</t>
  </si>
  <si>
    <t>Mycoplasma pneumoniae</t>
  </si>
  <si>
    <t>Oryza sativa</t>
  </si>
  <si>
    <t>Plasmodium falciparum</t>
  </si>
  <si>
    <t>Pneumocystis carinii</t>
  </si>
  <si>
    <t>Rattus norvegicus</t>
  </si>
  <si>
    <t>Saccharomyces cerevisiae</t>
  </si>
  <si>
    <t>Schizosaccharomyces pombe</t>
  </si>
  <si>
    <t>Takifugu rubripes</t>
  </si>
  <si>
    <t>Xenopus laevis</t>
  </si>
  <si>
    <t>Zea mays</t>
  </si>
  <si>
    <t>Vitis vinifera</t>
  </si>
  <si>
    <t>Study/Project:Institute</t>
  </si>
  <si>
    <t>Mayo Clinic</t>
  </si>
  <si>
    <t>RTI International</t>
  </si>
  <si>
    <t>University of Florida</t>
  </si>
  <si>
    <t>University of Kentucky</t>
  </si>
  <si>
    <t>University of Michigan</t>
  </si>
  <si>
    <t>Analysis: Analysis type</t>
  </si>
  <si>
    <t>MS</t>
  </si>
  <si>
    <t>NMR</t>
  </si>
  <si>
    <t>Ion Mode (POSITIVE or NEGATIVE)*</t>
  </si>
  <si>
    <t>MS: ion mode</t>
  </si>
  <si>
    <t>POSITIVE</t>
  </si>
  <si>
    <t>NEGATIVE</t>
  </si>
  <si>
    <t>Analysis Type (MS or NMR)*</t>
  </si>
  <si>
    <t>Experiment Date</t>
  </si>
  <si>
    <t>Case Western Reserve University</t>
  </si>
  <si>
    <t>Duke University</t>
  </si>
  <si>
    <t>East Carolina University</t>
  </si>
  <si>
    <t>H. Lee Moffitt Cancer Center &amp; Research Institute</t>
  </si>
  <si>
    <t>J. Craig Venter Institute</t>
  </si>
  <si>
    <t>LIPID MAPS</t>
  </si>
  <si>
    <t>New York University</t>
  </si>
  <si>
    <t>North Carolina State Unversity</t>
  </si>
  <si>
    <t>Pacific Northwest National Laboratory</t>
  </si>
  <si>
    <t>University of California, Davis</t>
  </si>
  <si>
    <t>University of California, Merced</t>
  </si>
  <si>
    <t>University of Iowa and University of Alabama</t>
  </si>
  <si>
    <t>University of Louisville</t>
  </si>
  <si>
    <t>University of North Carolina at Chapel Hill</t>
  </si>
  <si>
    <t>University of Pennsylvania</t>
  </si>
  <si>
    <t>University of Tennessee Health Science Center</t>
  </si>
  <si>
    <t>Wake Forest University</t>
  </si>
  <si>
    <t>Mirounga angustirostris</t>
  </si>
  <si>
    <t>Salmonella typhimurium</t>
  </si>
  <si>
    <t>Centroptilum triangulifer</t>
  </si>
  <si>
    <t>Macaca fascicularis</t>
  </si>
  <si>
    <t>Subject Filename</t>
  </si>
  <si>
    <t>Agilent 1200 LC/Agilent 6530 QTOF</t>
  </si>
  <si>
    <t>Agilent 6220 ToF MS</t>
  </si>
  <si>
    <t>Agilent 6530 QTOF</t>
  </si>
  <si>
    <t>Agilent 6550 QTOF</t>
  </si>
  <si>
    <t>Agilent 7890A GC/Agilent MSD 5975C MS</t>
  </si>
  <si>
    <t>Bruker Avance III</t>
  </si>
  <si>
    <t>Leco GC-TOF</t>
  </si>
  <si>
    <t>Leco Pegasus 4D GC x GC-TOF</t>
  </si>
  <si>
    <t>LECO PEGASUS III GC-TOF</t>
  </si>
  <si>
    <t>Leco Pegasus IV</t>
  </si>
  <si>
    <t>Leco Pegasus IV GC x GC-TOF</t>
  </si>
  <si>
    <t>Thermo LTQ-FT</t>
  </si>
  <si>
    <t>Thermo Scientific ITQ</t>
  </si>
  <si>
    <t>Thermo Scientific Q-Exactive Orbitrap</t>
  </si>
  <si>
    <t>Thermo Scientific TSQ Ultra Quantum</t>
  </si>
  <si>
    <t>Thermo-Finnigan LTQ MS</t>
  </si>
  <si>
    <t>Thermo-Finnigan Trace DSQ MS</t>
  </si>
  <si>
    <t>Waters Synapt-G2</t>
  </si>
  <si>
    <t>Instrument_name</t>
  </si>
  <si>
    <t>Acqusition Date</t>
  </si>
  <si>
    <t>Acqusition Time</t>
  </si>
  <si>
    <t>Orbitrap</t>
  </si>
  <si>
    <t>LTQ-FT</t>
  </si>
  <si>
    <t>QTOF</t>
  </si>
  <si>
    <t>GC-TOF</t>
  </si>
  <si>
    <t>Single quadrupole</t>
  </si>
  <si>
    <t>Triple quadrupole</t>
  </si>
  <si>
    <t>MALDI</t>
  </si>
  <si>
    <t>Ion trap</t>
  </si>
  <si>
    <t>GC x GC-TOF</t>
  </si>
  <si>
    <t>GC-ITQ</t>
  </si>
  <si>
    <t>MS_type</t>
  </si>
  <si>
    <t>EI</t>
  </si>
  <si>
    <t>ESI</t>
  </si>
  <si>
    <t>HESI</t>
  </si>
  <si>
    <t>APCI</t>
  </si>
  <si>
    <t>API</t>
  </si>
  <si>
    <t>CW NMR</t>
  </si>
  <si>
    <t>FT NMR</t>
  </si>
  <si>
    <t>MS_Instrument_type</t>
  </si>
  <si>
    <t>1D-1H</t>
  </si>
  <si>
    <t>1D-13C</t>
  </si>
  <si>
    <t>2D-1H-13C</t>
  </si>
  <si>
    <t>2D-1H-1H</t>
  </si>
  <si>
    <t>MS Instrument Type (QTOF,ion-trap,etc)*</t>
  </si>
  <si>
    <t>Instrument Type*</t>
  </si>
  <si>
    <t>spectrometer_frequency</t>
  </si>
  <si>
    <t>700 MHz</t>
  </si>
  <si>
    <t>500 MHz</t>
  </si>
  <si>
    <t>950 MHz</t>
  </si>
  <si>
    <t>Human Performance Laboratory, Ward Sports Medicine Building, East Carolina University, Greenville, NC 27858</t>
  </si>
  <si>
    <t>UCSD</t>
  </si>
  <si>
    <t>200 First Street SW, Rochester, MN 55905</t>
  </si>
  <si>
    <t>550 First Avenue, BCD 690, New York, NY 10016</t>
  </si>
  <si>
    <t>North Carolina State University, Raleigh, NC 27695</t>
  </si>
  <si>
    <t>3040, East Cornwallis Road, Research Triangle Park, NC 27709</t>
  </si>
  <si>
    <t>1315 Genome and Biomedical Sciences Facility, 451 Health Sciences Drive, Davis, CA 95616</t>
  </si>
  <si>
    <t>5200 N. Lake Rd., Merced, CA 95343</t>
  </si>
  <si>
    <t>1269 A-CBRB, 285 Newton Rd, Iowa City, IA 52242</t>
  </si>
  <si>
    <t>University Michigan, 2900 Huron Parkway, Ann Arbor, MI 48105</t>
  </si>
  <si>
    <t>855 Monroe Avenue, #515 LINK bldg, Memphis TN 38163 USA</t>
  </si>
  <si>
    <t>Medical Center Blvd., Winston-Salem, NC 27157</t>
  </si>
  <si>
    <t>12902 Magnolia Drive, MRC 3 East, Tampa, FL 33612</t>
  </si>
  <si>
    <t>Address*</t>
  </si>
  <si>
    <t>Ntype</t>
  </si>
  <si>
    <t>Ni</t>
  </si>
  <si>
    <t>Lovelace Respiratory Research Institute</t>
  </si>
  <si>
    <t>Lovelace Respiratory Research Institute, 2425 Ridgecrest Dr, SE, Albuqurque, NM</t>
  </si>
  <si>
    <t>Columbia University</t>
  </si>
  <si>
    <t>722 West 168th Street, 12th Floor New York, NY 10032</t>
  </si>
  <si>
    <t>Jiangnan University</t>
  </si>
  <si>
    <t>1800 Lihu Ave, Binhu, Wuxi, Jiangsu, China</t>
  </si>
  <si>
    <t>Pennsylvania State University</t>
  </si>
  <si>
    <t>Purdue University North Central</t>
  </si>
  <si>
    <t>1401 S US Hwy 421 Westville, Indiana USA</t>
  </si>
  <si>
    <t>SUNY Downstate Medical Center</t>
  </si>
  <si>
    <t>450 Clarkson Ave, Box 52, Brooklyn, NY, 11203</t>
  </si>
  <si>
    <t>University of Chicago</t>
  </si>
  <si>
    <t>R3-226 Academic Research Building, Department of Biochemistry and Molecular Biology, PO Box 100245, Gainesville, FL 32610-0245</t>
  </si>
  <si>
    <t>Wayne State University</t>
  </si>
  <si>
    <t>Choose from dropdown list or type a new institute name</t>
  </si>
  <si>
    <t>Choose from dropdown list or type a new species name</t>
  </si>
  <si>
    <t>Choose from dropdown list or type a new value</t>
  </si>
  <si>
    <t>Baylor College of Medicine</t>
  </si>
  <si>
    <t>Houston, TX</t>
  </si>
  <si>
    <t>Beijing Institute of Radiation Medicine</t>
  </si>
  <si>
    <t>27 Taiping Road, Beijing, P.R.China</t>
  </si>
  <si>
    <t>Cornell University</t>
  </si>
  <si>
    <t>Ithaca, NY</t>
  </si>
  <si>
    <t>Emory University</t>
  </si>
  <si>
    <t>Whitehead Biomedical Research Building, Rm 225, 621 Michael Street, Atlanta, GA 30322</t>
  </si>
  <si>
    <t>Florida State University</t>
  </si>
  <si>
    <t>Tallahassee, FL</t>
  </si>
  <si>
    <t>Georgia State University</t>
  </si>
  <si>
    <t>14 Marietta Street, NW Atlanta, GA 30303-2813</t>
  </si>
  <si>
    <t>Henry Ford Health System</t>
  </si>
  <si>
    <t>Detroit, MI</t>
  </si>
  <si>
    <t>Johns Hopkins University</t>
  </si>
  <si>
    <t>733 N. Broadway St., Baltimore, MD 21205</t>
  </si>
  <si>
    <t>Montana State University</t>
  </si>
  <si>
    <t>103 CBB, Montana State University, Bozeman, MT 59717</t>
  </si>
  <si>
    <t>Northwestern University</t>
  </si>
  <si>
    <t>Evanston, IL</t>
  </si>
  <si>
    <t>Osaka City University</t>
  </si>
  <si>
    <t>1-4-3, asahimachi, Abeno-ku, Osaka 545-8585, Osaka Japan</t>
  </si>
  <si>
    <t>Second Genome</t>
  </si>
  <si>
    <t>South San Francisco, CA</t>
  </si>
  <si>
    <t>Stanford University</t>
  </si>
  <si>
    <t>Stanford, CA</t>
  </si>
  <si>
    <t>Tufts University</t>
  </si>
  <si>
    <t>Medford, MA</t>
  </si>
  <si>
    <t>Univeresiy of Miami</t>
  </si>
  <si>
    <t>1420 Nw, 9th Ave, Miami, FL -33136</t>
  </si>
  <si>
    <t>University Catholic of Louvain (UCL) Medical School</t>
  </si>
  <si>
    <t>Belgium</t>
  </si>
  <si>
    <t>University of British Columbia</t>
  </si>
  <si>
    <t>2185 East Mall, Vancouver, BC, Canada V6T 1Z4</t>
  </si>
  <si>
    <t>University of California, San Diego</t>
  </si>
  <si>
    <t>La Jolla, CA 92093</t>
  </si>
  <si>
    <t>University of California, San Francisco</t>
  </si>
  <si>
    <t>San Francisco, CA</t>
  </si>
  <si>
    <t>University of Illinois at Urbana-Champaign</t>
  </si>
  <si>
    <t>1201 W. Gregory Dr., Urbana, IL 61801</t>
  </si>
  <si>
    <t>Rm 516 Biopharm Complex, 789 S. Limestone St.,Univ. of Kentucky, Lexington, KY 40536</t>
  </si>
  <si>
    <t>University of Minnesota</t>
  </si>
  <si>
    <t>420 Delaware Street SE, Minneapolis, MN 55455</t>
  </si>
  <si>
    <t>University of Nebraska-Lincoln</t>
  </si>
  <si>
    <t>Department of Biochemistry, University of Nebraska-Lincoln, N241 Beadle Center 1901 Vine St.</t>
  </si>
  <si>
    <t>University of Texas Medical Branch</t>
  </si>
  <si>
    <t>Galveston, TX</t>
  </si>
  <si>
    <t>Uppsala University</t>
  </si>
  <si>
    <t>-</t>
  </si>
  <si>
    <t>USDA-ARS, Cornell University</t>
  </si>
  <si>
    <t>Ithaca, New York</t>
  </si>
  <si>
    <t>USEPA</t>
  </si>
  <si>
    <t>RTP NC 27711</t>
  </si>
  <si>
    <t>for each chromatography method</t>
  </si>
  <si>
    <t>(e.g. RP and HILIC)</t>
  </si>
  <si>
    <t>Sumner</t>
  </si>
  <si>
    <t>Susan</t>
  </si>
  <si>
    <t>ssumner@rti.org</t>
  </si>
  <si>
    <t>Reverse Phase Gradient seperation</t>
  </si>
  <si>
    <t>Agilent 1100</t>
  </si>
  <si>
    <t>Agilent Eclipse XDB-C18 (3.0 x 100mm)</t>
  </si>
  <si>
    <t>FIA analysis</t>
  </si>
  <si>
    <t>no column</t>
  </si>
  <si>
    <t>4-50 bar</t>
  </si>
  <si>
    <t>30-120 bar</t>
  </si>
  <si>
    <t xml:space="preserve">50 °C </t>
  </si>
  <si>
    <t>RT</t>
  </si>
  <si>
    <t>Time(min)  Flow Rate(mL/min)          %A     %B Curve 
 1. Initial           0.500                        100.0      0.0  
 2. 0.50            0.500                        100.0      0.0 
 3. 5.50          0.500                        5.0        95.0
 4. 6.50          0.500                        5.0        95.0
 5. 7.00          0.500                        100.0      0.0</t>
  </si>
  <si>
    <t>Time(min)  Flow Rate(mL/min)          %A     %B Curve 
 1. Initial           0.020                        0.0      100.0  
 2. 1.00            0.020                        0.0      100.0 
 3. 2.40          0.200                        0.0        100.0
 4. 2.80          0.200                        0.0        100.0
 5. 3.00          0.020                        0.0      100.0</t>
  </si>
  <si>
    <t>0.5 mL/min</t>
  </si>
  <si>
    <t>10 µL</t>
  </si>
  <si>
    <t>20 µL</t>
  </si>
  <si>
    <t>Water with 0.2% formic acid</t>
  </si>
  <si>
    <t>Acetonitrile with 0.2% formic acid</t>
  </si>
  <si>
    <t xml:space="preserve">Methanol with Biocrates FIA solvent </t>
  </si>
  <si>
    <t>9.5 min</t>
  </si>
  <si>
    <t>3.0 min</t>
  </si>
  <si>
    <t xml:space="preserve">10 °C </t>
  </si>
  <si>
    <t>100 µL</t>
  </si>
  <si>
    <t>Yes</t>
  </si>
  <si>
    <t>RTI</t>
  </si>
  <si>
    <t>James Carlson</t>
  </si>
  <si>
    <t>Applied Biosystems API4000</t>
  </si>
  <si>
    <t>1.6.2</t>
  </si>
  <si>
    <t>quadrupole</t>
  </si>
  <si>
    <t>KIT2-LC-5404</t>
  </si>
  <si>
    <t>KIT2-IntelliQuan_5404</t>
  </si>
  <si>
    <t>KIT3-FIA_neg</t>
  </si>
  <si>
    <t>KIT3-FIA_pos</t>
  </si>
  <si>
    <t>500°C</t>
  </si>
  <si>
    <t>Medium</t>
  </si>
  <si>
    <t>Discovery-Sciences-Technology (DST)</t>
  </si>
  <si>
    <t>RTI Regional Comprehensive Metabolomics Resource Core (RTI RCMRC)</t>
  </si>
  <si>
    <t>3040 East Cornwallis Road, Research Triangle Park, NC 27709, USA</t>
  </si>
  <si>
    <t>919-541-7479</t>
  </si>
  <si>
    <t>Factor 1</t>
  </si>
  <si>
    <t>DRCC ID</t>
  </si>
  <si>
    <t>Group</t>
  </si>
  <si>
    <t xml:space="preserve">  </t>
  </si>
  <si>
    <t xml:space="preserve">TP_1 </t>
  </si>
  <si>
    <t xml:space="preserve">TP_3 </t>
  </si>
  <si>
    <t xml:space="preserve">TP_2 </t>
  </si>
  <si>
    <t>Metabolomic changes during active immunization with anti-METH vaccines.</t>
  </si>
  <si>
    <t>Metabolomics on Serum from Rats Immunized with a Methamphetamine Conjugate Vaccine.</t>
  </si>
  <si>
    <t>University of Arkansas for Medical Sciences.</t>
  </si>
  <si>
    <t>Department of Pharmacology and Toxicology.</t>
  </si>
  <si>
    <t>Owens</t>
  </si>
  <si>
    <t>S. Michael</t>
  </si>
  <si>
    <t>mowens@uams.edu</t>
  </si>
  <si>
    <t>501-686-5487</t>
  </si>
  <si>
    <t xml:space="preserve">A targeted metabolomics analysis was performed on serum samples from rats immunized with a methamphetamine-like hapten covalently bound to keyhole limpet hemocyanin (KLH) monomers, and controls. The subjects were approximately 300 g adult male Sprague Dawley rats. 
RTI International RCMRC received pre-immune serum from RI 11-03A (n=12) which is a matched control serum that was collected before starting immunizations, and week 17 bleeds from RI 11-03A (n=12), RI 11-03B (n=8), and RI 11-03C (n=12). The A-C nomenclature denotes A) complete antigen with adjuvant, B) complete antigen without adjuvant and C) only KLH carrier protein and adjuvant without a METH-like hapten. 
The rats’ serum samples were extracted and prepared for a combined flow injection (FIA) and LC-MS/MS assay (Biocrates AbsoluteIDQ® p180 kit). The Biocrates AbsoluteIDQ® p180 kit (Biocrates Life Sciences AG, Innsbruck, Austria) can quantitatively measure ~188 biologically relevant metabolites from five analyte groups (acylcarnitines, amino acids, biogenic amines, glycerophospho- and sphingolipids, and hexoses) on a triple quadrupole mass spectrometer. 
</t>
  </si>
  <si>
    <t>4</t>
  </si>
  <si>
    <t>44</t>
  </si>
  <si>
    <t>Factor 2</t>
  </si>
  <si>
    <t>Factor 3</t>
  </si>
  <si>
    <t>Factor 4</t>
  </si>
  <si>
    <t>Factor 5</t>
  </si>
  <si>
    <t>Factor 6</t>
  </si>
  <si>
    <t>Factor 7</t>
  </si>
  <si>
    <t>Factor 8</t>
  </si>
  <si>
    <t>Sample #</t>
  </si>
  <si>
    <t>Rat ID</t>
  </si>
  <si>
    <t>ID #</t>
  </si>
  <si>
    <t>Immunization #</t>
  </si>
  <si>
    <t xml:space="preserve">Sample Collection </t>
  </si>
  <si>
    <t>Immunizing agent</t>
  </si>
  <si>
    <t>MCV</t>
  </si>
  <si>
    <t>Adjuvant</t>
  </si>
  <si>
    <t xml:space="preserve">MO_18 </t>
  </si>
  <si>
    <t xml:space="preserve">055-061-772 </t>
  </si>
  <si>
    <t xml:space="preserve">RI 11-03 A </t>
  </si>
  <si>
    <t xml:space="preserve">Immunized (17 wks) </t>
  </si>
  <si>
    <t xml:space="preserve">- 03 A </t>
  </si>
  <si>
    <t xml:space="preserve">SSM09 </t>
  </si>
  <si>
    <t xml:space="preserve">RIBI </t>
  </si>
  <si>
    <t xml:space="preserve">MO_14 </t>
  </si>
  <si>
    <t xml:space="preserve">055-115-828 </t>
  </si>
  <si>
    <t xml:space="preserve">(60mg/rat) </t>
  </si>
  <si>
    <t xml:space="preserve">Allstudy-Pool3 </t>
  </si>
  <si>
    <t xml:space="preserve">MO_11 </t>
  </si>
  <si>
    <t xml:space="preserve">055-122-573 </t>
  </si>
  <si>
    <t xml:space="preserve">Pre-Immune (0 wks) </t>
  </si>
  <si>
    <t xml:space="preserve">P17B_2 </t>
  </si>
  <si>
    <t xml:space="preserve">17wk-03B_Pool2 </t>
  </si>
  <si>
    <t xml:space="preserve">MO_12 </t>
  </si>
  <si>
    <t xml:space="preserve">055-068-005 </t>
  </si>
  <si>
    <t xml:space="preserve">MO_44 </t>
  </si>
  <si>
    <t xml:space="preserve">071-562-050 </t>
  </si>
  <si>
    <t xml:space="preserve">RI 11-03 C </t>
  </si>
  <si>
    <t xml:space="preserve">- 03 C </t>
  </si>
  <si>
    <t xml:space="preserve">Act KLH </t>
  </si>
  <si>
    <t xml:space="preserve">MO_42 </t>
  </si>
  <si>
    <t xml:space="preserve">071-554-554 </t>
  </si>
  <si>
    <t xml:space="preserve">Allstudy-Pool2 </t>
  </si>
  <si>
    <t xml:space="preserve">MO_8 </t>
  </si>
  <si>
    <t xml:space="preserve">055-071-062 </t>
  </si>
  <si>
    <t xml:space="preserve">MO_16 </t>
  </si>
  <si>
    <t xml:space="preserve">055-120-831 </t>
  </si>
  <si>
    <t xml:space="preserve">n=12 </t>
  </si>
  <si>
    <t xml:space="preserve">P17A_1 </t>
  </si>
  <si>
    <t xml:space="preserve">17wk-03A_Pool1 </t>
  </si>
  <si>
    <t xml:space="preserve">MO_29 </t>
  </si>
  <si>
    <t xml:space="preserve">055-126-102 </t>
  </si>
  <si>
    <t xml:space="preserve">RI 11-03 B </t>
  </si>
  <si>
    <t xml:space="preserve">Imm Protocol  (0, 3, 9, 15 wks) </t>
  </si>
  <si>
    <t xml:space="preserve">- 03 B </t>
  </si>
  <si>
    <t xml:space="preserve">None </t>
  </si>
  <si>
    <t xml:space="preserve">MO_20 </t>
  </si>
  <si>
    <t xml:space="preserve">MO_37 </t>
  </si>
  <si>
    <t xml:space="preserve">071-594-608 </t>
  </si>
  <si>
    <t xml:space="preserve">MO_32 </t>
  </si>
  <si>
    <t xml:space="preserve">055-098-008 </t>
  </si>
  <si>
    <t xml:space="preserve">MO_39 </t>
  </si>
  <si>
    <t xml:space="preserve">071-599-004 </t>
  </si>
  <si>
    <t xml:space="preserve">MO_27 </t>
  </si>
  <si>
    <t xml:space="preserve">055-054-555 </t>
  </si>
  <si>
    <t xml:space="preserve">MO_17 </t>
  </si>
  <si>
    <t xml:space="preserve">055-092-633 </t>
  </si>
  <si>
    <t xml:space="preserve">Imm Protocol  (17 wks) </t>
  </si>
  <si>
    <t xml:space="preserve">MO_25 </t>
  </si>
  <si>
    <t xml:space="preserve">055-083-033 </t>
  </si>
  <si>
    <t xml:space="preserve">SS-METH(+)MO9-KLH/ no Adjuvant </t>
  </si>
  <si>
    <t xml:space="preserve">MO_10 </t>
  </si>
  <si>
    <t xml:space="preserve">055-047-851 </t>
  </si>
  <si>
    <t xml:space="preserve">MO_40 </t>
  </si>
  <si>
    <t xml:space="preserve">071-551-038 </t>
  </si>
  <si>
    <t xml:space="preserve">MO_26 </t>
  </si>
  <si>
    <t xml:space="preserve">055-032-380 </t>
  </si>
  <si>
    <t xml:space="preserve">MO_9 </t>
  </si>
  <si>
    <t xml:space="preserve">055-060-862 </t>
  </si>
  <si>
    <t xml:space="preserve">MO_31 </t>
  </si>
  <si>
    <t xml:space="preserve">055-091-814 </t>
  </si>
  <si>
    <t xml:space="preserve">MO_19 </t>
  </si>
  <si>
    <t xml:space="preserve">055-080-861 </t>
  </si>
  <si>
    <t xml:space="preserve">MO_24 </t>
  </si>
  <si>
    <t xml:space="preserve">MO_35 </t>
  </si>
  <si>
    <t xml:space="preserve">055-026-266 </t>
  </si>
  <si>
    <t xml:space="preserve">MO_21 </t>
  </si>
  <si>
    <t xml:space="preserve">MO_5 </t>
  </si>
  <si>
    <t xml:space="preserve">MO_38 </t>
  </si>
  <si>
    <t xml:space="preserve">071-596-828 </t>
  </si>
  <si>
    <t xml:space="preserve">MO_23 </t>
  </si>
  <si>
    <t xml:space="preserve">MO_13 </t>
  </si>
  <si>
    <t xml:space="preserve">055-067-613 </t>
  </si>
  <si>
    <t xml:space="preserve">SS-METH(+)MO9-KLH/ RIBI </t>
  </si>
  <si>
    <t xml:space="preserve">Allstudy-Pool1 </t>
  </si>
  <si>
    <t xml:space="preserve">MO_1 </t>
  </si>
  <si>
    <t xml:space="preserve">MO_41 </t>
  </si>
  <si>
    <t xml:space="preserve">071-551-594 </t>
  </si>
  <si>
    <t xml:space="preserve">P17B_1 </t>
  </si>
  <si>
    <t xml:space="preserve">17wk-03B_Pool1 </t>
  </si>
  <si>
    <t xml:space="preserve">MO_30 </t>
  </si>
  <si>
    <t xml:space="preserve">055-108-354 </t>
  </si>
  <si>
    <t xml:space="preserve">MO_43 </t>
  </si>
  <si>
    <t xml:space="preserve">071-560-345 </t>
  </si>
  <si>
    <t xml:space="preserve">MO_22 </t>
  </si>
  <si>
    <t xml:space="preserve">MO_28 </t>
  </si>
  <si>
    <t xml:space="preserve">055-041-872 </t>
  </si>
  <si>
    <t xml:space="preserve">n=8 </t>
  </si>
  <si>
    <t xml:space="preserve">P0_1 </t>
  </si>
  <si>
    <t xml:space="preserve">0wk-03A_Pool1 </t>
  </si>
  <si>
    <t xml:space="preserve">MO_33 </t>
  </si>
  <si>
    <t xml:space="preserve">055-105-638 </t>
  </si>
  <si>
    <t xml:space="preserve">Act. KLH/ RIBI </t>
  </si>
  <si>
    <t xml:space="preserve">MO_4 </t>
  </si>
  <si>
    <t xml:space="preserve">P17C_2 </t>
  </si>
  <si>
    <t xml:space="preserve">17wk-03C_Pool2 </t>
  </si>
  <si>
    <t xml:space="preserve">MO_15 </t>
  </si>
  <si>
    <t xml:space="preserve">055-037-043 </t>
  </si>
  <si>
    <t xml:space="preserve">MO_36 </t>
  </si>
  <si>
    <t xml:space="preserve">055-025-798 </t>
  </si>
  <si>
    <t xml:space="preserve">MO_7 </t>
  </si>
  <si>
    <t xml:space="preserve">MO_3 </t>
  </si>
  <si>
    <t xml:space="preserve">P17C_1 </t>
  </si>
  <si>
    <t xml:space="preserve">17wk-03C_Pool1 </t>
  </si>
  <si>
    <t xml:space="preserve">MO_2 </t>
  </si>
  <si>
    <t xml:space="preserve">MO_34 </t>
  </si>
  <si>
    <t xml:space="preserve">055-295-580 </t>
  </si>
  <si>
    <t xml:space="preserve">P17A_2 </t>
  </si>
  <si>
    <t xml:space="preserve">17wk-03A_Pool2 </t>
  </si>
  <si>
    <t xml:space="preserve">MO_6 </t>
  </si>
  <si>
    <t xml:space="preserve">P0_2 </t>
  </si>
  <si>
    <t xml:space="preserve">0wk-03A_Pool2 </t>
  </si>
  <si>
    <t>Animal</t>
  </si>
  <si>
    <t xml:space="preserve">
Metabolomics studies will be conducted on serum samples from rats immunized with a methamphetamine conjugate vaccine. The Subjects were approximately 300 g adult male Sprague Dawley rats. The following samples were sent to RTI International RCMRC:
Pre-immune serum from RI 11-03A (n=12) which is a matched control serum that was collected before starting immunizations, and week 17 bleeds from RI 11-03A (n=12), RI 11-03B (n=8), and RI 11-03C (n=12). The A-C nomenclature denotes A) complete antigen with adjuvant, B) complete antigen without adjuvant and C) only KLH carrier protein and adjuvant without a METH-like hapten. </t>
  </si>
  <si>
    <t>Serum Samples from Rats Immunized with a Methamphetamine Conjugate Vaccine.</t>
  </si>
  <si>
    <t>Serum</t>
  </si>
  <si>
    <t>-80 °C</t>
  </si>
  <si>
    <t xml:space="preserve">
Study Phenotypic Pools
Thawed serum samples were vortexed and centrifuged at 5,000 rcf for 4 minutes. The following phenotypic pools were created by combining 10 µL from each phenotypic sample into a 2 mL LoBind eppendorf tube: 
1. Pre-immune serum from RI 11-03A (n=12) which is a matched control serum that was collected before starting immunizations. The final volume of this phenotypic pool was 120 µL which was vortexed for 30 seconds. Two phenotypic pools (0wk-03A_Pool1 and 0wk-03A_Pool2) of 25 µL each were created.
2. Week 17 bleeds from RI 11-03A (n=12). The final volume of this phenotypic pool was 120 µL which was vortexed for 30 seconds. Two phenotypic pools (17wk-03A_Pool1 and 17wk-03A_Pool1) of 25 µL each were created.
3.  RI 11-03B (n=8).The final volume of this phenotypic pool was 80 µL which was vortexed for 30 seconds. Two phenotypic pools (17wk-03B_Pool1 and 17wk-03B_Pool2) of 25 µL each were created.
4.  and RI 11-03C (n=12). The final volume of this phenotypic pool was 120 µL which was vortexed for 30 seconds. Two phenotypic pools (17wk-03C_Pool1and 17wk-03C_Pool2) of 25 µL each were created.
Whole Study Pooled QC
Whole study pooled QC samples were prepared by combining 25 µL of each phenotypic pool sample created above into a 2 mL LoBind eppendorf tube. This QC pooled sample was then vortexed for 30 sec. Then, three whole study pooled QC samples of 25 µL each were aliquoted into 2 mL LoBind eppendorf tubes.
Biocrates Plate Preparation:
All samples (Phenotypic pools, whole study pooled QC and study samples) were vortexed for 10 minutes at 5,000 rpm. Samples were then centrifuged at 16,000 rcf for 4 minutes and at 4 °C. A Biocrates p180 kit was prepared following the AbsoluteIDQ™ p180 Kit metabolomics procedure. Briefly, an internal standard mix was added to 95 of the 96 wells. Next, zero samples, QC standards and calibration standards were added to their corresponding wells. The study samples, phenotypic and whole study pooled QC Samples (20 µL) were then added to the appropriate wells and dried for 30 minutes under nitrogen flow. The plate was derivatized using a 5% phenylisothiocyanate (PITC) solution in (1:1:1) ethanol:pyridine:water (v/v/v) and, then, incubated for 20 minutes at room temperature followed by a drying step under nitrogen flow. An extraction solvent (5 mM ammonium acetate in methanol) was added to all wells. The plate was then shaken and centrifuged. After centrifugation, 150 µL was removed and transferred to a second 96-well plate (LCMS plate). This second plate was diluted with 150 µL of HPLC grade water for a subsequent LCMS (MRM analysis) for measuring amino acids and biogenic amines. All wells in the original plate were diluted with 400 µL of flow injection analysis (FIA) Running Solvent for a FIA-MS (MRM analysis) for measuring lipids, acylcarnitines, and hexose.
</t>
  </si>
  <si>
    <t xml:space="preserve">Protocol: AP-RTI-RCMRC-LCMS-SA-049
Version: 0.0
</t>
  </si>
  <si>
    <t>On Ice</t>
  </si>
  <si>
    <t>4301 W. Markham St., #611 Little Rock, AR 72205 USA</t>
  </si>
  <si>
    <t>Approximately 300 g</t>
  </si>
  <si>
    <t>Treatment A</t>
  </si>
  <si>
    <t>complete antigen with adjuvant</t>
  </si>
  <si>
    <t>Treatment B</t>
  </si>
  <si>
    <t>complete antigen without adjuvant</t>
  </si>
  <si>
    <t>only KLH carrier protein and adjuvant without a METH-like hapten</t>
  </si>
  <si>
    <t>Treatment C</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</si>
</sst>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sz val="10"/>
      <name val="Arial"/>
      <family val="2"/>
    </font>
    <font>
      <b/>
      <sz val="10"/>
      <color indexed="10"/>
      <name val="Arial"/>
      <family val="2"/>
    </font>
    <font>
      <sz val="10"/>
      <color indexed="8"/>
      <name val="Arial"/>
      <family val="2"/>
    </font>
    <font>
      <sz val="10"/>
      <name val="Arial"/>
      <family val="2"/>
    </font>
    <font>
      <b/>
      <sz val="10"/>
      <name val="Arial"/>
      <family val="2"/>
    </font>
    <font>
      <b/>
      <sz val="11"/>
      <color theme="1"/>
      <name val="Calibri"/>
      <family val="2"/>
      <scheme val="minor"/>
    </font>
    <font>
      <b/>
      <sz val="11"/>
      <color rgb="FFFF0000"/>
      <name val="Calibri"/>
      <family val="2"/>
      <scheme val="minor"/>
    </font>
    <font>
      <b/>
      <sz val="10"/>
      <color rgb="FFFF0000"/>
      <name val="Arial"/>
      <family val="2"/>
    </font>
    <font>
      <b/>
      <sz val="10"/>
      <color theme="9" tint="-0.249977111117893"/>
      <name val="Arial"/>
      <family val="2"/>
    </font>
    <font>
      <b/>
      <sz val="11"/>
      <name val="Calibri"/>
      <family val="2"/>
      <scheme val="minor"/>
    </font>
    <font>
      <sz val="11"/>
      <name val="Calibri"/>
      <family val="2"/>
      <scheme val="minor"/>
    </font>
    <font>
      <b/>
      <sz val="10"/>
      <color indexed="8"/>
      <name val="Arial"/>
      <family val="2"/>
    </font>
    <font>
      <sz val="10"/>
      <color rgb="FF000000"/>
      <name val="Tahoma"/>
      <family val="2"/>
    </font>
    <font>
      <b/>
      <sz val="11"/>
      <color indexed="10"/>
      <name val="Calibri"/>
      <family val="2"/>
      <scheme val="minor"/>
    </font>
    <font>
      <sz val="11"/>
      <color rgb="FF000000"/>
      <name val="Calibri"/>
      <family val="2"/>
      <scheme val="minor"/>
    </font>
    <font>
      <sz val="11"/>
      <name val="Calibri"/>
      <family val="2"/>
    </font>
    <font>
      <sz val="11"/>
      <color rgb="FFFF0000"/>
      <name val="Calibri"/>
      <family val="2"/>
      <scheme val="minor"/>
    </font>
    <font>
      <sz val="9"/>
      <color rgb="FF000000"/>
      <name val="Arial"/>
      <family val="2"/>
    </font>
    <font>
      <sz val="10"/>
      <color theme="1"/>
      <name val="Arial"/>
      <family val="2"/>
    </font>
    <font>
      <u/>
      <sz val="10"/>
      <color theme="10"/>
      <name val="Arial"/>
    </font>
  </fonts>
  <fills count="16">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CCFF3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rgb="FFFFFF99"/>
        <bgColor indexed="64"/>
      </patternFill>
    </fill>
    <fill>
      <patternFill patternType="solid">
        <fgColor theme="9" tint="0.59999389629810485"/>
        <bgColor indexed="64"/>
      </patternFill>
    </fill>
    <fill>
      <patternFill patternType="solid">
        <fgColor theme="0" tint="-0.34998626667073579"/>
        <bgColor indexed="64"/>
      </patternFill>
    </fill>
  </fills>
  <borders count="5">
    <border>
      <left/>
      <right/>
      <top/>
      <bottom/>
      <diagonal/>
    </border>
    <border>
      <left/>
      <right/>
      <top/>
      <bottom style="thin">
        <color indexed="64"/>
      </bottom>
      <diagonal/>
    </border>
    <border>
      <left/>
      <right/>
      <top/>
      <bottom style="medium">
        <color indexed="64"/>
      </bottom>
      <diagonal/>
    </border>
    <border>
      <left/>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0" fontId="20" fillId="0" borderId="0" applyNumberFormat="0" applyFill="0" applyBorder="0" applyAlignment="0" applyProtection="0"/>
  </cellStyleXfs>
  <cellXfs count="149">
    <xf numFmtId="0" fontId="0" fillId="0" borderId="0" xfId="0"/>
    <xf numFmtId="0" fontId="0" fillId="0" borderId="0" xfId="0" applyBorder="1" applyProtection="1">
      <protection locked="0"/>
    </xf>
    <xf numFmtId="49" fontId="0" fillId="0" borderId="0" xfId="0" applyNumberFormat="1" applyBorder="1" applyProtection="1">
      <protection locked="0"/>
    </xf>
    <xf numFmtId="0" fontId="5" fillId="0" borderId="0" xfId="0" applyFont="1" applyBorder="1" applyProtection="1">
      <protection locked="0"/>
    </xf>
    <xf numFmtId="0" fontId="1" fillId="0" borderId="0" xfId="0" applyFont="1" applyFill="1" applyBorder="1"/>
    <xf numFmtId="49" fontId="1" fillId="0" borderId="0" xfId="0" applyNumberFormat="1" applyFont="1" applyFill="1" applyBorder="1" applyAlignment="1" applyProtection="1">
      <alignment horizontal="left"/>
      <protection locked="0"/>
    </xf>
    <xf numFmtId="0" fontId="0" fillId="0" borderId="0" xfId="0" applyProtection="1">
      <protection locked="0"/>
    </xf>
    <xf numFmtId="0" fontId="11" fillId="0" borderId="0" xfId="0" applyFont="1" applyBorder="1" applyProtection="1">
      <protection locked="0"/>
    </xf>
    <xf numFmtId="0" fontId="0" fillId="0" borderId="0" xfId="0" applyNumberFormat="1" applyFill="1" applyBorder="1" applyAlignment="1" applyProtection="1">
      <alignment horizontal="left" vertical="top" wrapText="1"/>
      <protection locked="0"/>
    </xf>
    <xf numFmtId="0" fontId="0" fillId="0" borderId="0" xfId="0" applyNumberFormat="1" applyBorder="1" applyAlignment="1" applyProtection="1">
      <alignment horizontal="left" vertical="top" wrapText="1"/>
      <protection locked="0"/>
    </xf>
    <xf numFmtId="49" fontId="8" fillId="0" borderId="2" xfId="0" applyNumberFormat="1" applyFont="1" applyBorder="1" applyAlignment="1" applyProtection="1">
      <alignment horizontal="left" vertical="top" wrapText="1"/>
      <protection locked="0"/>
    </xf>
    <xf numFmtId="0" fontId="2" fillId="0" borderId="0" xfId="0" applyFont="1" applyFill="1" applyBorder="1" applyAlignment="1" applyProtection="1">
      <alignment horizontal="left" vertical="top" wrapText="1"/>
      <protection locked="0"/>
    </xf>
    <xf numFmtId="49" fontId="1" fillId="0" borderId="0" xfId="0" applyNumberFormat="1" applyFont="1" applyBorder="1" applyAlignment="1" applyProtection="1">
      <alignment horizontal="left" vertical="top" wrapText="1"/>
      <protection locked="0"/>
    </xf>
    <xf numFmtId="0" fontId="0" fillId="0" borderId="0" xfId="0" applyFill="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1" fillId="0" borderId="0" xfId="0" applyFont="1" applyFill="1"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1" fillId="0" borderId="0" xfId="0" applyFon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14" fontId="0" fillId="0" borderId="0" xfId="0" applyNumberFormat="1" applyBorder="1" applyAlignment="1" applyProtection="1">
      <alignment horizontal="left" vertical="top" wrapText="1"/>
      <protection locked="0"/>
    </xf>
    <xf numFmtId="0" fontId="7" fillId="5" borderId="0" xfId="0" applyFont="1" applyFill="1" applyAlignment="1" applyProtection="1">
      <alignment horizontal="left" vertical="top"/>
      <protection locked="0"/>
    </xf>
    <xf numFmtId="0" fontId="2" fillId="0" borderId="0" xfId="0" applyFont="1" applyFill="1" applyBorder="1" applyAlignment="1" applyProtection="1">
      <alignment horizontal="left" vertical="top"/>
      <protection locked="0"/>
    </xf>
    <xf numFmtId="0" fontId="7" fillId="5" borderId="1" xfId="0" applyFont="1"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NumberFormat="1" applyFill="1" applyBorder="1" applyAlignment="1" applyProtection="1">
      <alignment horizontal="left" vertical="top"/>
      <protection locked="0"/>
    </xf>
    <xf numFmtId="0" fontId="0" fillId="0" borderId="0" xfId="0" applyNumberFormat="1" applyBorder="1" applyAlignment="1" applyProtection="1">
      <alignment horizontal="left" vertical="top"/>
      <protection locked="0"/>
    </xf>
    <xf numFmtId="0" fontId="0" fillId="0" borderId="0" xfId="0" applyBorder="1" applyAlignment="1" applyProtection="1">
      <alignment horizontal="left" vertical="top"/>
      <protection locked="0"/>
    </xf>
    <xf numFmtId="0" fontId="0" fillId="0" borderId="0" xfId="0"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8" fillId="0" borderId="3" xfId="0" applyNumberFormat="1" applyFont="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4" fillId="0" borderId="0" xfId="0" applyFont="1" applyFill="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5" fillId="0" borderId="0" xfId="0" applyNumberFormat="1" applyFont="1" applyFill="1" applyBorder="1" applyAlignment="1" applyProtection="1">
      <alignment horizontal="left" vertical="top" wrapText="1"/>
      <protection locked="0"/>
    </xf>
    <xf numFmtId="0" fontId="5" fillId="0" borderId="0" xfId="0" applyNumberFormat="1"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2" xfId="0"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 fillId="0" borderId="2" xfId="0" applyFont="1" applyBorder="1" applyAlignment="1" applyProtection="1">
      <alignment horizontal="left" vertical="top" wrapText="1"/>
      <protection locked="0"/>
    </xf>
    <xf numFmtId="0" fontId="1" fillId="0" borderId="0" xfId="0" applyFont="1" applyFill="1" applyBorder="1" applyAlignment="1">
      <alignment horizontal="center"/>
    </xf>
    <xf numFmtId="0" fontId="11" fillId="0" borderId="0" xfId="0" applyFont="1" applyFill="1" applyBorder="1"/>
    <xf numFmtId="0" fontId="7" fillId="5" borderId="0" xfId="0" applyFont="1" applyFill="1" applyProtection="1">
      <protection locked="0"/>
    </xf>
    <xf numFmtId="0" fontId="7" fillId="5" borderId="1" xfId="0" applyFont="1" applyFill="1" applyBorder="1" applyProtection="1">
      <protection locked="0"/>
    </xf>
    <xf numFmtId="0" fontId="0" fillId="0" borderId="0" xfId="0" applyAlignment="1" applyProtection="1">
      <alignment horizontal="center"/>
      <protection locked="0"/>
    </xf>
    <xf numFmtId="49" fontId="1" fillId="0" borderId="0" xfId="0" applyNumberFormat="1" applyFont="1" applyBorder="1" applyAlignment="1" applyProtection="1">
      <alignment horizontal="left"/>
      <protection locked="0"/>
    </xf>
    <xf numFmtId="0" fontId="14" fillId="0" borderId="0" xfId="0" applyFont="1" applyFill="1" applyBorder="1" applyAlignment="1" applyProtection="1">
      <alignment horizontal="left" vertical="top" wrapText="1"/>
      <protection locked="0"/>
    </xf>
    <xf numFmtId="49" fontId="11" fillId="0" borderId="0" xfId="0" applyNumberFormat="1" applyFont="1" applyBorder="1" applyAlignment="1" applyProtection="1">
      <alignment horizontal="left" vertical="top" wrapText="1"/>
      <protection locked="0"/>
    </xf>
    <xf numFmtId="0" fontId="10" fillId="0" borderId="0" xfId="0" applyFont="1" applyFill="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Protection="1">
      <protection locked="0"/>
    </xf>
    <xf numFmtId="0" fontId="7" fillId="5" borderId="0" xfId="0" applyFont="1" applyFill="1" applyAlignment="1" applyProtection="1">
      <alignment horizontal="center" vertical="top"/>
      <protection locked="0"/>
    </xf>
    <xf numFmtId="0" fontId="0" fillId="0" borderId="0" xfId="0" applyBorder="1" applyAlignment="1" applyProtection="1">
      <alignment horizontal="center" vertical="top"/>
      <protection locked="0"/>
    </xf>
    <xf numFmtId="49" fontId="5" fillId="0" borderId="0" xfId="0" applyNumberFormat="1" applyFont="1" applyBorder="1" applyProtection="1">
      <protection locked="0"/>
    </xf>
    <xf numFmtId="0" fontId="8" fillId="0" borderId="0" xfId="0" applyFont="1" applyAlignment="1" applyProtection="1">
      <alignment horizontal="left" vertical="top" wrapText="1"/>
      <protection locked="0"/>
    </xf>
    <xf numFmtId="0" fontId="1" fillId="0" borderId="0" xfId="0" applyFont="1"/>
    <xf numFmtId="0" fontId="1" fillId="0" borderId="0" xfId="0" applyNumberFormat="1" applyFont="1" applyBorder="1" applyAlignment="1" applyProtection="1">
      <alignment horizontal="left" vertical="top" wrapText="1"/>
      <protection locked="0"/>
    </xf>
    <xf numFmtId="0" fontId="8" fillId="0" borderId="0" xfId="0" applyFont="1"/>
    <xf numFmtId="49" fontId="1" fillId="13" borderId="0" xfId="0" applyNumberFormat="1" applyFont="1" applyFill="1" applyBorder="1" applyAlignment="1" applyProtection="1">
      <alignment horizontal="left" vertical="top" wrapText="1"/>
      <protection locked="0"/>
    </xf>
    <xf numFmtId="0" fontId="0" fillId="13" borderId="0" xfId="0" applyFill="1" applyAlignment="1" applyProtection="1">
      <alignment horizontal="left" vertical="top" wrapText="1"/>
      <protection locked="0"/>
    </xf>
    <xf numFmtId="0" fontId="1" fillId="13" borderId="0" xfId="0" applyFont="1" applyFill="1" applyAlignment="1" applyProtection="1">
      <alignment horizontal="left" vertical="top" wrapText="1"/>
      <protection locked="0"/>
    </xf>
    <xf numFmtId="0" fontId="0" fillId="0" borderId="0" xfId="0" applyFill="1"/>
    <xf numFmtId="0" fontId="1" fillId="0" borderId="0" xfId="0" applyFont="1" applyBorder="1" applyAlignment="1" applyProtection="1">
      <alignment horizontal="right" vertical="top" wrapText="1" indent="1"/>
      <protection locked="0"/>
    </xf>
    <xf numFmtId="0" fontId="0" fillId="0" borderId="0" xfId="0"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1" fillId="0" borderId="0" xfId="0" applyFont="1" applyBorder="1" applyAlignment="1" applyProtection="1">
      <alignment horizontal="center" vertical="top" wrapText="1"/>
      <protection locked="0"/>
    </xf>
    <xf numFmtId="0" fontId="17" fillId="0" borderId="0" xfId="0" applyFont="1"/>
    <xf numFmtId="0" fontId="17" fillId="0" borderId="0" xfId="0" applyFont="1" applyFill="1"/>
    <xf numFmtId="0" fontId="5" fillId="6" borderId="0" xfId="0" applyFont="1" applyFill="1" applyAlignment="1" applyProtection="1">
      <alignment vertical="top"/>
      <protection locked="0"/>
    </xf>
    <xf numFmtId="0" fontId="5" fillId="6" borderId="0" xfId="0" applyFont="1" applyFill="1" applyAlignment="1" applyProtection="1">
      <alignment horizontal="left" vertical="top"/>
      <protection locked="0"/>
    </xf>
    <xf numFmtId="0" fontId="5" fillId="6" borderId="0" xfId="0" applyFont="1" applyFill="1" applyAlignment="1" applyProtection="1">
      <alignment horizontal="center" vertical="top"/>
      <protection locked="0"/>
    </xf>
    <xf numFmtId="0" fontId="1" fillId="0" borderId="0" xfId="1" applyFont="1" applyFill="1" applyBorder="1" applyAlignment="1" applyProtection="1">
      <alignment horizontal="center"/>
      <protection locked="0"/>
    </xf>
    <xf numFmtId="0" fontId="0" fillId="0" borderId="0" xfId="0" applyFill="1" applyBorder="1" applyAlignment="1" applyProtection="1">
      <alignment horizontal="left" vertical="center"/>
      <protection locked="0"/>
    </xf>
    <xf numFmtId="0" fontId="13" fillId="0" borderId="0" xfId="0" applyFont="1" applyProtection="1">
      <protection locked="0"/>
    </xf>
    <xf numFmtId="0" fontId="16" fillId="0" borderId="0" xfId="0" applyFont="1" applyAlignment="1" applyProtection="1">
      <alignment wrapText="1"/>
      <protection locked="0"/>
    </xf>
    <xf numFmtId="0" fontId="16" fillId="0" borderId="0" xfId="0" applyFont="1" applyAlignment="1" applyProtection="1">
      <alignment horizontal="left" vertical="center" indent="6"/>
      <protection locked="0"/>
    </xf>
    <xf numFmtId="0" fontId="15" fillId="0" borderId="0" xfId="0" applyFont="1" applyProtection="1">
      <protection locked="0"/>
    </xf>
    <xf numFmtId="0" fontId="5" fillId="0" borderId="0" xfId="0" applyFont="1" applyFill="1" applyAlignment="1" applyProtection="1">
      <alignment horizontal="left" vertical="top" wrapText="1"/>
      <protection locked="0"/>
    </xf>
    <xf numFmtId="0" fontId="1" fillId="0" borderId="0" xfId="0" applyFont="1" applyProtection="1">
      <protection locked="0"/>
    </xf>
    <xf numFmtId="0" fontId="2" fillId="0" borderId="0" xfId="0" applyFont="1" applyFill="1" applyBorder="1" applyAlignment="1" applyProtection="1">
      <alignment horizontal="left" vertical="top" wrapText="1"/>
    </xf>
    <xf numFmtId="0" fontId="7" fillId="10" borderId="2" xfId="0" applyFont="1" applyFill="1" applyBorder="1" applyAlignment="1" applyProtection="1">
      <alignment horizontal="left" vertical="top" wrapText="1"/>
    </xf>
    <xf numFmtId="0" fontId="5" fillId="12" borderId="0" xfId="0" applyFont="1" applyFill="1" applyBorder="1" applyAlignment="1" applyProtection="1">
      <alignment horizontal="left" vertical="top" wrapText="1"/>
    </xf>
    <xf numFmtId="0" fontId="0" fillId="0" borderId="0" xfId="0" applyBorder="1" applyAlignment="1" applyProtection="1">
      <alignment horizontal="left" vertical="top" wrapText="1"/>
    </xf>
    <xf numFmtId="0" fontId="0" fillId="0" borderId="0" xfId="0" applyFill="1" applyBorder="1" applyAlignment="1" applyProtection="1">
      <alignment horizontal="left" vertical="top" wrapText="1"/>
    </xf>
    <xf numFmtId="0" fontId="5" fillId="10" borderId="0" xfId="0" applyFont="1" applyFill="1" applyBorder="1" applyAlignment="1" applyProtection="1">
      <alignment horizontal="left" vertical="top" wrapText="1"/>
    </xf>
    <xf numFmtId="0" fontId="6" fillId="10" borderId="0" xfId="0" applyFont="1" applyFill="1" applyBorder="1" applyAlignment="1" applyProtection="1">
      <alignment horizontal="left" vertical="top" wrapText="1"/>
    </xf>
    <xf numFmtId="0" fontId="9" fillId="4" borderId="0" xfId="0" applyFont="1" applyFill="1" applyBorder="1" applyAlignment="1" applyProtection="1">
      <alignment horizontal="left" vertical="top" wrapText="1"/>
    </xf>
    <xf numFmtId="0" fontId="7" fillId="3" borderId="2" xfId="0" applyFont="1" applyFill="1" applyBorder="1" applyAlignment="1" applyProtection="1">
      <alignment horizontal="left" vertical="top" wrapText="1"/>
    </xf>
    <xf numFmtId="0" fontId="5" fillId="0" borderId="0" xfId="0" applyFont="1" applyBorder="1" applyAlignment="1" applyProtection="1">
      <alignment horizontal="left" vertical="top" wrapText="1"/>
    </xf>
    <xf numFmtId="0" fontId="6" fillId="3"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2" fillId="0" borderId="0" xfId="0" applyFont="1" applyFill="1" applyBorder="1" applyAlignment="1" applyProtection="1">
      <alignment horizontal="left" vertical="top"/>
    </xf>
    <xf numFmtId="0" fontId="1" fillId="0" borderId="0" xfId="0" applyFont="1" applyFill="1" applyBorder="1" applyAlignment="1" applyProtection="1">
      <alignment horizontal="left" vertical="top"/>
    </xf>
    <xf numFmtId="0" fontId="0" fillId="0" borderId="0" xfId="0" applyFill="1" applyBorder="1" applyAlignment="1" applyProtection="1">
      <alignment horizontal="left" vertical="top"/>
    </xf>
    <xf numFmtId="0" fontId="0" fillId="0" borderId="0" xfId="0" applyBorder="1" applyAlignment="1" applyProtection="1">
      <alignment horizontal="left" vertical="top"/>
    </xf>
    <xf numFmtId="0" fontId="5" fillId="6" borderId="0" xfId="0" applyFont="1" applyFill="1" applyAlignment="1" applyProtection="1">
      <alignment vertical="top"/>
    </xf>
    <xf numFmtId="0" fontId="5" fillId="6" borderId="0" xfId="0" applyFont="1" applyFill="1" applyAlignment="1" applyProtection="1">
      <alignment horizontal="left" vertical="top"/>
    </xf>
    <xf numFmtId="0" fontId="5" fillId="6" borderId="0" xfId="0" applyFont="1" applyFill="1" applyAlignment="1" applyProtection="1">
      <alignment horizontal="center" vertical="top"/>
    </xf>
    <xf numFmtId="0" fontId="7" fillId="2" borderId="0" xfId="0" applyFont="1" applyFill="1" applyAlignment="1" applyProtection="1">
      <alignment horizontal="left" vertical="top" wrapText="1"/>
    </xf>
    <xf numFmtId="0" fontId="5" fillId="12" borderId="0" xfId="0" applyFont="1" applyFill="1" applyAlignment="1" applyProtection="1">
      <alignment horizontal="left" vertical="top" wrapText="1"/>
    </xf>
    <xf numFmtId="0" fontId="1" fillId="0" borderId="0" xfId="0" applyFont="1" applyBorder="1" applyAlignment="1" applyProtection="1">
      <alignment horizontal="left" vertical="top" wrapText="1"/>
    </xf>
    <xf numFmtId="0" fontId="6" fillId="2" borderId="0" xfId="0" applyFont="1" applyFill="1" applyAlignment="1" applyProtection="1">
      <alignment horizontal="left" vertical="top" wrapText="1"/>
    </xf>
    <xf numFmtId="0" fontId="5" fillId="2" borderId="0" xfId="0" applyFont="1" applyFill="1" applyAlignment="1" applyProtection="1">
      <alignment horizontal="left" vertical="top" wrapText="1"/>
    </xf>
    <xf numFmtId="0" fontId="5" fillId="11" borderId="0" xfId="0" applyFont="1" applyFill="1" applyAlignment="1" applyProtection="1">
      <alignment horizontal="left" vertical="top" wrapText="1"/>
    </xf>
    <xf numFmtId="0" fontId="7" fillId="5" borderId="2" xfId="0" applyFont="1" applyFill="1" applyBorder="1" applyAlignment="1" applyProtection="1">
      <alignment horizontal="left" vertical="top" wrapText="1"/>
    </xf>
    <xf numFmtId="0" fontId="10" fillId="5" borderId="0" xfId="0" applyFont="1" applyFill="1" applyAlignment="1" applyProtection="1">
      <alignment horizontal="left" vertical="top" wrapText="1"/>
    </xf>
    <xf numFmtId="0" fontId="5" fillId="5" borderId="0" xfId="0" applyFont="1" applyFill="1" applyAlignment="1" applyProtection="1">
      <alignment horizontal="left" vertical="top" wrapText="1"/>
    </xf>
    <xf numFmtId="0" fontId="10" fillId="5" borderId="0" xfId="0" applyFont="1" applyFill="1" applyBorder="1" applyAlignment="1" applyProtection="1">
      <alignment horizontal="left" vertical="top" wrapText="1"/>
    </xf>
    <xf numFmtId="0" fontId="0" fillId="0" borderId="0" xfId="0" applyBorder="1" applyProtection="1"/>
    <xf numFmtId="0" fontId="9" fillId="4" borderId="0" xfId="0" applyFont="1" applyFill="1" applyBorder="1" applyProtection="1"/>
    <xf numFmtId="0" fontId="5" fillId="4" borderId="0" xfId="0" applyFont="1" applyFill="1" applyBorder="1" applyProtection="1"/>
    <xf numFmtId="0" fontId="1" fillId="4" borderId="0" xfId="0" applyFont="1" applyFill="1" applyBorder="1" applyProtection="1"/>
    <xf numFmtId="0" fontId="4" fillId="4" borderId="0" xfId="0" applyFont="1" applyFill="1" applyBorder="1" applyProtection="1"/>
    <xf numFmtId="0" fontId="7" fillId="7" borderId="2" xfId="0" applyFont="1" applyFill="1" applyBorder="1" applyAlignment="1" applyProtection="1">
      <alignment horizontal="left" vertical="top" wrapText="1"/>
    </xf>
    <xf numFmtId="0" fontId="10" fillId="7" borderId="0" xfId="0" applyFont="1" applyFill="1" applyAlignment="1" applyProtection="1">
      <alignment horizontal="left" vertical="top" wrapText="1"/>
    </xf>
    <xf numFmtId="0" fontId="10" fillId="11" borderId="0" xfId="0" applyFont="1" applyFill="1" applyAlignment="1" applyProtection="1">
      <alignment horizontal="left" vertical="top" wrapText="1"/>
    </xf>
    <xf numFmtId="49" fontId="0" fillId="0" borderId="0" xfId="0" applyNumberFormat="1" applyBorder="1" applyProtection="1"/>
    <xf numFmtId="49" fontId="9" fillId="0" borderId="0" xfId="0" applyNumberFormat="1" applyFont="1" applyBorder="1" applyProtection="1"/>
    <xf numFmtId="0" fontId="5" fillId="0" borderId="0" xfId="0" applyFont="1" applyBorder="1" applyProtection="1"/>
    <xf numFmtId="0" fontId="7" fillId="8" borderId="2" xfId="0" applyFont="1" applyFill="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6" fillId="8" borderId="0" xfId="0" applyFont="1" applyFill="1" applyAlignment="1" applyProtection="1">
      <alignment horizontal="left" vertical="top" wrapText="1"/>
    </xf>
    <xf numFmtId="0" fontId="6" fillId="11" borderId="0" xfId="0" applyFont="1" applyFill="1" applyAlignment="1" applyProtection="1">
      <alignment horizontal="left" vertical="top" wrapText="1"/>
    </xf>
    <xf numFmtId="0" fontId="10" fillId="8" borderId="0" xfId="0" applyFont="1" applyFill="1" applyAlignment="1" applyProtection="1">
      <alignment horizontal="left" vertical="top" wrapText="1"/>
    </xf>
    <xf numFmtId="0" fontId="10" fillId="0" borderId="0" xfId="0" applyFont="1" applyBorder="1" applyProtection="1"/>
    <xf numFmtId="0" fontId="1" fillId="0" borderId="0" xfId="0" applyFont="1" applyAlignment="1" applyProtection="1">
      <alignment horizontal="left" vertical="top" wrapText="1"/>
    </xf>
    <xf numFmtId="0" fontId="0" fillId="0" borderId="0" xfId="0" applyAlignment="1" applyProtection="1">
      <alignment horizontal="left" vertical="top" wrapText="1"/>
    </xf>
    <xf numFmtId="0" fontId="7" fillId="6" borderId="2" xfId="0" applyFont="1" applyFill="1" applyBorder="1" applyAlignment="1" applyProtection="1">
      <alignment horizontal="left" vertical="top" wrapText="1"/>
    </xf>
    <xf numFmtId="0" fontId="6" fillId="6" borderId="0" xfId="0" applyFont="1" applyFill="1" applyAlignment="1" applyProtection="1">
      <alignment horizontal="left" vertical="top" wrapText="1"/>
    </xf>
    <xf numFmtId="0" fontId="5" fillId="6" borderId="0" xfId="0" applyFont="1" applyFill="1" applyAlignment="1" applyProtection="1">
      <alignment horizontal="left" vertical="top" wrapText="1"/>
    </xf>
    <xf numFmtId="0" fontId="0" fillId="0" borderId="0" xfId="0" applyProtection="1"/>
    <xf numFmtId="0" fontId="8" fillId="9" borderId="2" xfId="0" applyFont="1" applyFill="1" applyBorder="1" applyAlignment="1" applyProtection="1">
      <alignment horizontal="left" vertical="top" wrapText="1"/>
    </xf>
    <xf numFmtId="0" fontId="5" fillId="9" borderId="0" xfId="0" applyFont="1" applyFill="1" applyAlignment="1" applyProtection="1">
      <alignment horizontal="left" vertical="top" wrapText="1"/>
    </xf>
    <xf numFmtId="0" fontId="8" fillId="0" borderId="0" xfId="0" applyFont="1" applyAlignment="1" applyProtection="1">
      <alignment horizontal="left" vertical="top" wrapText="1"/>
    </xf>
    <xf numFmtId="0" fontId="6" fillId="9" borderId="0" xfId="0" applyFont="1" applyFill="1" applyAlignment="1" applyProtection="1">
      <alignment horizontal="left" vertical="top" wrapText="1"/>
    </xf>
    <xf numFmtId="0" fontId="5" fillId="0" borderId="0" xfId="0" applyFont="1" applyProtection="1"/>
    <xf numFmtId="0" fontId="8" fillId="9" borderId="0" xfId="0" applyFont="1" applyFill="1" applyAlignment="1" applyProtection="1">
      <alignment horizontal="left" vertical="top" wrapText="1"/>
    </xf>
    <xf numFmtId="49" fontId="1" fillId="0" borderId="0" xfId="0" applyNumberFormat="1" applyFont="1" applyFill="1" applyBorder="1" applyAlignment="1" applyProtection="1">
      <alignment horizontal="left" vertical="top" wrapText="1"/>
      <protection locked="0"/>
    </xf>
    <xf numFmtId="0" fontId="18" fillId="0" borderId="0" xfId="0" applyFont="1" applyProtection="1">
      <protection locked="0"/>
    </xf>
    <xf numFmtId="0" fontId="16" fillId="0" borderId="0" xfId="0" applyFont="1" applyAlignment="1" applyProtection="1">
      <alignment horizontal="left" vertical="center" wrapText="1" indent="6"/>
      <protection locked="0"/>
    </xf>
    <xf numFmtId="0" fontId="20" fillId="0" borderId="0" xfId="2" applyProtection="1">
      <protection locked="0"/>
    </xf>
    <xf numFmtId="0" fontId="19" fillId="6" borderId="4" xfId="0" applyFont="1" applyFill="1" applyBorder="1" applyAlignment="1" applyProtection="1">
      <alignment horizontal="left" vertical="center"/>
      <protection locked="0"/>
    </xf>
    <xf numFmtId="0" fontId="8" fillId="6" borderId="4" xfId="0" applyFont="1" applyFill="1" applyBorder="1" applyAlignment="1" applyProtection="1">
      <alignment horizontal="left" vertical="center"/>
      <protection locked="0"/>
    </xf>
    <xf numFmtId="0" fontId="8" fillId="14" borderId="4" xfId="0" applyFont="1" applyFill="1" applyBorder="1" applyAlignment="1" applyProtection="1">
      <alignment horizontal="left" vertical="center"/>
      <protection locked="0"/>
    </xf>
    <xf numFmtId="0" fontId="19" fillId="6" borderId="4" xfId="0" applyFont="1" applyFill="1" applyBorder="1" applyAlignment="1" applyProtection="1">
      <alignment horizontal="left" vertical="center" wrapText="1"/>
      <protection locked="0"/>
    </xf>
    <xf numFmtId="0" fontId="19" fillId="0" borderId="4" xfId="0" applyFont="1" applyBorder="1" applyAlignment="1" applyProtection="1">
      <alignment horizontal="left" vertical="center"/>
      <protection locked="0"/>
    </xf>
    <xf numFmtId="0" fontId="19" fillId="0" borderId="4" xfId="0" applyFont="1" applyFill="1" applyBorder="1" applyAlignment="1" applyProtection="1">
      <alignment horizontal="left" vertical="center"/>
      <protection locked="0"/>
    </xf>
    <xf numFmtId="0" fontId="19" fillId="15" borderId="4" xfId="0" applyFont="1" applyFill="1" applyBorder="1" applyAlignment="1" applyProtection="1">
      <alignment horizontal="left" vertical="center"/>
      <protection locked="0"/>
    </xf>
  </cellXfs>
  <cellStyles count="3">
    <cellStyle name="Hyperlink" xfId="2" builtinId="8"/>
    <cellStyle name="Normal" xfId="0" builtinId="0"/>
    <cellStyle name="Normal 2" xfId="1"/>
  </cellStyles>
  <dxfs count="0"/>
  <tableStyles count="0" defaultTableStyle="TableStyleMedium9" defaultPivotStyle="PivotStyleLight16"/>
  <colors>
    <mruColors>
      <color rgb="FFFFFF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owens@uams.ed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V31"/>
  <sheetViews>
    <sheetView tabSelected="1" zoomScaleNormal="100" workbookViewId="0"/>
  </sheetViews>
  <sheetFormatPr defaultColWidth="9.140625" defaultRowHeight="12.75" x14ac:dyDescent="0.2"/>
  <cols>
    <col min="1" max="1" width="18" style="83" bestFit="1" customWidth="1"/>
    <col min="2" max="2" width="2.140625" style="83" customWidth="1"/>
    <col min="3" max="3" width="31.85546875" style="83" bestFit="1" customWidth="1"/>
    <col min="4" max="4" width="81.140625" style="18" customWidth="1"/>
    <col min="5" max="5" width="53.42578125" style="16" customWidth="1"/>
    <col min="6" max="6" width="14.7109375" style="16" customWidth="1"/>
    <col min="7" max="7" width="23.28515625" style="16" customWidth="1"/>
    <col min="8" max="8" width="15.7109375" style="16" bestFit="1" customWidth="1"/>
    <col min="9" max="9" width="34" style="16" customWidth="1"/>
    <col min="10" max="10" width="23.7109375" style="16" customWidth="1"/>
    <col min="11" max="11" width="16.7109375" style="16" bestFit="1" customWidth="1"/>
    <col min="12" max="12" width="15.42578125" style="16" bestFit="1" customWidth="1"/>
    <col min="13" max="13" width="23.42578125" style="16" bestFit="1" customWidth="1"/>
    <col min="14" max="14" width="13.42578125" style="16" bestFit="1" customWidth="1"/>
    <col min="15" max="15" width="23.5703125" style="16" bestFit="1" customWidth="1"/>
    <col min="16" max="16" width="14.5703125" style="16" bestFit="1" customWidth="1"/>
    <col min="17" max="17" width="50.140625" style="16" customWidth="1"/>
    <col min="18" max="18" width="17.7109375" style="16" customWidth="1"/>
    <col min="19" max="19" width="14.5703125" style="16" customWidth="1"/>
    <col min="20" max="20" width="4.28515625" style="16" customWidth="1"/>
    <col min="21" max="21" width="11.28515625" style="16" customWidth="1"/>
    <col min="22" max="22" width="25.28515625" style="16" customWidth="1"/>
    <col min="23" max="16384" width="9.140625" style="16"/>
  </cols>
  <sheetData>
    <row r="1" spans="1:22" s="11" customFormat="1" ht="24.75" customHeight="1" thickBot="1" x14ac:dyDescent="0.25">
      <c r="A1" s="80"/>
      <c r="B1" s="80"/>
      <c r="C1" s="81" t="s">
        <v>251</v>
      </c>
      <c r="D1" s="10" t="s">
        <v>252</v>
      </c>
    </row>
    <row r="2" spans="1:22" s="13" customFormat="1" ht="12.75" customHeight="1" x14ac:dyDescent="0.2">
      <c r="A2" s="82" t="s">
        <v>91</v>
      </c>
      <c r="B2" s="83"/>
      <c r="C2" s="82" t="s">
        <v>253</v>
      </c>
      <c r="D2" s="13" t="s">
        <v>578</v>
      </c>
      <c r="G2" s="14"/>
      <c r="H2" s="14"/>
      <c r="I2" s="15"/>
      <c r="J2" s="15"/>
      <c r="K2" s="8"/>
      <c r="L2" s="8"/>
      <c r="M2" s="8"/>
      <c r="O2" s="9"/>
      <c r="Q2" s="8"/>
      <c r="T2" s="16"/>
      <c r="U2" s="16"/>
      <c r="V2" s="16"/>
    </row>
    <row r="3" spans="1:22" s="13" customFormat="1" x14ac:dyDescent="0.2">
      <c r="A3" s="84"/>
      <c r="B3" s="84"/>
      <c r="C3" s="85" t="s">
        <v>256</v>
      </c>
      <c r="D3" s="138" t="s">
        <v>579</v>
      </c>
      <c r="G3" s="14"/>
      <c r="H3" s="14"/>
      <c r="I3" s="15"/>
      <c r="K3" s="8"/>
      <c r="L3" s="8"/>
      <c r="M3" s="8"/>
      <c r="O3" s="9"/>
      <c r="Q3" s="8"/>
      <c r="T3" s="16"/>
      <c r="U3" s="16"/>
      <c r="V3" s="16"/>
    </row>
    <row r="4" spans="1:22" ht="127.5" x14ac:dyDescent="0.2">
      <c r="C4" s="86" t="s">
        <v>254</v>
      </c>
      <c r="D4" s="15" t="s">
        <v>720</v>
      </c>
    </row>
    <row r="5" spans="1:22" x14ac:dyDescent="0.2">
      <c r="C5" s="82" t="s">
        <v>25</v>
      </c>
      <c r="D5" s="12" t="s">
        <v>580</v>
      </c>
      <c r="E5" s="66" t="s">
        <v>473</v>
      </c>
    </row>
    <row r="6" spans="1:22" x14ac:dyDescent="0.2">
      <c r="C6" s="82" t="s">
        <v>26</v>
      </c>
      <c r="D6" s="12" t="s">
        <v>581</v>
      </c>
    </row>
    <row r="7" spans="1:22" x14ac:dyDescent="0.2">
      <c r="C7" s="85" t="s">
        <v>1</v>
      </c>
      <c r="D7" s="12"/>
    </row>
    <row r="8" spans="1:22" x14ac:dyDescent="0.2">
      <c r="C8" s="85" t="s">
        <v>255</v>
      </c>
      <c r="D8" s="12"/>
      <c r="E8" s="11"/>
      <c r="F8" s="11"/>
      <c r="G8" s="11"/>
      <c r="H8" s="11"/>
      <c r="I8" s="11"/>
      <c r="J8" s="11"/>
      <c r="K8" s="11"/>
      <c r="L8" s="11"/>
      <c r="M8" s="11"/>
      <c r="N8" s="11"/>
      <c r="O8" s="11"/>
      <c r="P8" s="11"/>
      <c r="Q8" s="11"/>
      <c r="R8" s="11"/>
      <c r="S8" s="11"/>
      <c r="T8" s="11"/>
      <c r="U8" s="11"/>
      <c r="V8" s="11"/>
    </row>
    <row r="9" spans="1:22" ht="15" customHeight="1" x14ac:dyDescent="0.2">
      <c r="C9" s="82" t="s">
        <v>265</v>
      </c>
      <c r="D9" s="12" t="s">
        <v>582</v>
      </c>
      <c r="E9" s="13"/>
      <c r="F9" s="13"/>
      <c r="G9" s="14"/>
      <c r="H9" s="14"/>
      <c r="I9" s="15"/>
      <c r="J9" s="13"/>
      <c r="K9" s="8"/>
      <c r="L9" s="8"/>
      <c r="M9" s="8"/>
      <c r="N9" s="13"/>
      <c r="O9" s="9"/>
      <c r="P9" s="13"/>
      <c r="Q9" s="8"/>
      <c r="R9" s="13"/>
      <c r="S9" s="13"/>
    </row>
    <row r="10" spans="1:22" ht="17.25" customHeight="1" x14ac:dyDescent="0.2">
      <c r="C10" s="82" t="s">
        <v>266</v>
      </c>
      <c r="D10" s="12" t="s">
        <v>583</v>
      </c>
      <c r="E10" s="13"/>
      <c r="F10" s="13"/>
      <c r="G10" s="14"/>
      <c r="H10" s="14"/>
      <c r="I10" s="15"/>
      <c r="J10" s="13"/>
      <c r="K10" s="8"/>
      <c r="L10" s="8"/>
      <c r="M10" s="8"/>
      <c r="N10" s="13"/>
      <c r="O10" s="9"/>
      <c r="P10" s="13"/>
      <c r="Q10" s="8"/>
      <c r="R10" s="13"/>
      <c r="S10" s="13"/>
    </row>
    <row r="11" spans="1:22" x14ac:dyDescent="0.2">
      <c r="C11" s="82" t="s">
        <v>456</v>
      </c>
      <c r="D11" s="139" t="s">
        <v>727</v>
      </c>
    </row>
    <row r="12" spans="1:22" x14ac:dyDescent="0.2">
      <c r="C12" s="82" t="s">
        <v>27</v>
      </c>
      <c r="D12" s="141" t="s">
        <v>584</v>
      </c>
    </row>
    <row r="13" spans="1:22" x14ac:dyDescent="0.2">
      <c r="C13" s="85" t="s">
        <v>3</v>
      </c>
      <c r="D13" s="12" t="s">
        <v>585</v>
      </c>
    </row>
    <row r="15" spans="1:22" x14ac:dyDescent="0.2">
      <c r="C15" s="87"/>
    </row>
    <row r="19" spans="5:15" x14ac:dyDescent="0.2">
      <c r="O19" s="19"/>
    </row>
    <row r="26" spans="5:15" ht="15" x14ac:dyDescent="0.25">
      <c r="E26" s="7"/>
      <c r="F26" s="7"/>
    </row>
    <row r="27" spans="5:15" ht="15" x14ac:dyDescent="0.25">
      <c r="E27" s="7"/>
      <c r="F27" s="7"/>
    </row>
    <row r="28" spans="5:15" ht="15" x14ac:dyDescent="0.25">
      <c r="E28" s="7"/>
      <c r="F28" s="7"/>
    </row>
    <row r="29" spans="5:15" ht="15" x14ac:dyDescent="0.25">
      <c r="E29" s="7"/>
      <c r="F29" s="7"/>
    </row>
    <row r="30" spans="5:15" ht="15" x14ac:dyDescent="0.25">
      <c r="E30" s="7"/>
      <c r="F30" s="7"/>
    </row>
    <row r="31" spans="5:15" ht="15" x14ac:dyDescent="0.25">
      <c r="E31" s="7"/>
      <c r="F31" s="7"/>
    </row>
  </sheetData>
  <sheetProtection algorithmName="SHA-512" hashValue="aJuveyqoeJs9kHq04vj5+PSi/0hrizrRzzOs7pgRBnbckF+S0LfgPK3+0EbZwKVYuDXWgbK4iYndrSHxt4PEmg==" saltValue="1k6ueqPm5ifRWXrD5e0DwQ==" spinCount="100000" sheet="1" objects="1" scenarios="1" insertHyperlinks="0"/>
  <hyperlinks>
    <hyperlink ref="D12" r:id="rId1"/>
  </hyperlinks>
  <pageMargins left="0.75" right="0.75" top="1" bottom="1" header="0.5" footer="0.5"/>
  <pageSetup scale="41" fitToWidth="2" fitToHeight="12" orientation="landscape" r:id="rId2"/>
  <headerFooter alignWithMargins="0"/>
  <extLst>
    <ext xmlns:x14="http://schemas.microsoft.com/office/spreadsheetml/2009/9/main" uri="{CCE6A557-97BC-4b89-ADB6-D9C93CAAB3DF}">
      <x14:dataValidations xmlns:xm="http://schemas.microsoft.com/office/excel/2006/main" count="2">
        <x14:dataValidation type="list" allowBlank="1" showInputMessage="1">
          <x14:formula1>
            <xm:f>Ontology!$D$2:$D$60</xm:f>
          </x14:formula1>
          <xm:sqref>D5</xm:sqref>
        </x14:dataValidation>
        <x14:dataValidation type="list" allowBlank="1" showInputMessage="1">
          <x14:formula1>
            <xm:f>Ontology!$D$2:$D$25</xm:f>
          </x14:formula1>
          <xm:sqref>D5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V23"/>
  <sheetViews>
    <sheetView topLeftCell="B1" zoomScaleNormal="100" workbookViewId="0">
      <selection activeCell="D4" sqref="D4"/>
    </sheetView>
  </sheetViews>
  <sheetFormatPr defaultColWidth="9.140625" defaultRowHeight="12.75" x14ac:dyDescent="0.2"/>
  <cols>
    <col min="1" max="1" width="18" style="83" bestFit="1" customWidth="1"/>
    <col min="2" max="2" width="5.42578125" style="83" customWidth="1"/>
    <col min="3" max="3" width="39.7109375" style="83" bestFit="1" customWidth="1"/>
    <col min="4" max="4" width="85.140625" style="18" customWidth="1"/>
    <col min="5" max="5" width="52.85546875" style="16" customWidth="1"/>
    <col min="6" max="6" width="14.7109375" style="16" customWidth="1"/>
    <col min="7" max="7" width="23.28515625" style="16" customWidth="1"/>
    <col min="8" max="8" width="15.7109375" style="16" bestFit="1" customWidth="1"/>
    <col min="9" max="9" width="34" style="16" customWidth="1"/>
    <col min="10" max="10" width="23.7109375" style="16" customWidth="1"/>
    <col min="11" max="11" width="16.7109375" style="16" bestFit="1" customWidth="1"/>
    <col min="12" max="12" width="15.42578125" style="16" bestFit="1" customWidth="1"/>
    <col min="13" max="13" width="23.42578125" style="16" bestFit="1" customWidth="1"/>
    <col min="14" max="14" width="13.42578125" style="16" bestFit="1" customWidth="1"/>
    <col min="15" max="15" width="23.5703125" style="16" bestFit="1" customWidth="1"/>
    <col min="16" max="16" width="14.5703125" style="16" bestFit="1" customWidth="1"/>
    <col min="17" max="17" width="50.140625" style="16" customWidth="1"/>
    <col min="18" max="18" width="17.7109375" style="16" customWidth="1"/>
    <col min="19" max="19" width="14.5703125" style="16" customWidth="1"/>
    <col min="20" max="20" width="4.28515625" style="16" customWidth="1"/>
    <col min="21" max="21" width="11.28515625" style="16" customWidth="1"/>
    <col min="22" max="22" width="25.28515625" style="16" customWidth="1"/>
    <col min="23" max="16384" width="9.140625" style="16"/>
  </cols>
  <sheetData>
    <row r="1" spans="1:22" s="11" customFormat="1" ht="27" customHeight="1" thickBot="1" x14ac:dyDescent="0.25">
      <c r="A1" s="80"/>
      <c r="B1" s="80"/>
      <c r="C1" s="88" t="s">
        <v>0</v>
      </c>
      <c r="D1" s="10" t="s">
        <v>80</v>
      </c>
    </row>
    <row r="2" spans="1:22" s="13" customFormat="1" ht="15" customHeight="1" x14ac:dyDescent="0.2">
      <c r="A2" s="82" t="s">
        <v>91</v>
      </c>
      <c r="B2" s="89"/>
      <c r="C2" s="82" t="s">
        <v>23</v>
      </c>
      <c r="D2" s="13" t="s">
        <v>578</v>
      </c>
      <c r="G2" s="14"/>
      <c r="H2" s="14"/>
      <c r="I2" s="15"/>
      <c r="J2" s="15"/>
      <c r="K2" s="8"/>
      <c r="L2" s="8"/>
      <c r="M2" s="8"/>
      <c r="O2" s="9"/>
      <c r="Q2" s="8"/>
      <c r="T2" s="16"/>
      <c r="U2" s="16"/>
      <c r="V2" s="16"/>
    </row>
    <row r="3" spans="1:22" s="13" customFormat="1" x14ac:dyDescent="0.2">
      <c r="A3" s="84"/>
      <c r="B3" s="83"/>
      <c r="C3" s="82" t="s">
        <v>28</v>
      </c>
      <c r="D3" s="138" t="s">
        <v>579</v>
      </c>
      <c r="G3" s="14"/>
      <c r="H3" s="14"/>
      <c r="I3" s="15"/>
      <c r="K3" s="8"/>
      <c r="L3" s="8"/>
      <c r="M3" s="8"/>
      <c r="O3" s="9"/>
      <c r="Q3" s="8"/>
      <c r="T3" s="16"/>
      <c r="U3" s="16"/>
      <c r="V3" s="16"/>
    </row>
    <row r="4" spans="1:22" ht="204" x14ac:dyDescent="0.2">
      <c r="C4" s="90" t="s">
        <v>24</v>
      </c>
      <c r="D4" s="12" t="s">
        <v>586</v>
      </c>
    </row>
    <row r="5" spans="1:22" ht="12.75" customHeight="1" x14ac:dyDescent="0.2">
      <c r="C5" s="82" t="s">
        <v>25</v>
      </c>
      <c r="D5" s="59" t="s">
        <v>358</v>
      </c>
      <c r="E5" s="63" t="s">
        <v>473</v>
      </c>
    </row>
    <row r="6" spans="1:22" x14ac:dyDescent="0.2">
      <c r="C6" s="82" t="s">
        <v>26</v>
      </c>
      <c r="D6" s="12" t="s">
        <v>567</v>
      </c>
    </row>
    <row r="7" spans="1:22" x14ac:dyDescent="0.2">
      <c r="C7" s="91" t="s">
        <v>1</v>
      </c>
      <c r="D7" s="12" t="s">
        <v>568</v>
      </c>
    </row>
    <row r="8" spans="1:22" x14ac:dyDescent="0.2">
      <c r="C8" s="82" t="s">
        <v>267</v>
      </c>
      <c r="D8" s="12" t="s">
        <v>531</v>
      </c>
      <c r="E8" s="11"/>
      <c r="F8" s="11"/>
      <c r="G8" s="11"/>
      <c r="H8" s="11"/>
      <c r="I8" s="11"/>
      <c r="J8" s="11"/>
      <c r="K8" s="11"/>
      <c r="L8" s="11"/>
      <c r="M8" s="11"/>
      <c r="N8" s="11"/>
      <c r="O8" s="11"/>
      <c r="P8" s="11"/>
      <c r="Q8" s="11"/>
      <c r="R8" s="11"/>
      <c r="S8" s="11"/>
      <c r="T8" s="11"/>
      <c r="U8" s="11"/>
      <c r="V8" s="11"/>
    </row>
    <row r="9" spans="1:22" x14ac:dyDescent="0.2">
      <c r="C9" s="82" t="s">
        <v>268</v>
      </c>
      <c r="D9" s="12" t="s">
        <v>532</v>
      </c>
      <c r="E9" s="13"/>
      <c r="F9" s="13"/>
      <c r="G9" s="14"/>
      <c r="H9" s="14"/>
      <c r="I9" s="15"/>
      <c r="J9" s="15"/>
      <c r="K9" s="8"/>
      <c r="L9" s="8"/>
      <c r="M9" s="8"/>
      <c r="N9" s="13"/>
      <c r="O9" s="9"/>
      <c r="P9" s="13"/>
      <c r="Q9" s="8"/>
      <c r="R9" s="13"/>
      <c r="S9" s="13"/>
    </row>
    <row r="10" spans="1:22" x14ac:dyDescent="0.2">
      <c r="C10" s="82" t="s">
        <v>456</v>
      </c>
      <c r="D10" s="139" t="s">
        <v>569</v>
      </c>
      <c r="E10" s="13"/>
      <c r="F10" s="13"/>
      <c r="G10" s="14"/>
      <c r="H10" s="14"/>
      <c r="I10" s="15"/>
      <c r="J10" s="13"/>
      <c r="K10" s="8"/>
      <c r="L10" s="8"/>
      <c r="M10" s="8"/>
      <c r="N10" s="13"/>
      <c r="O10" s="9"/>
      <c r="P10" s="13"/>
      <c r="Q10" s="8"/>
      <c r="R10" s="13"/>
      <c r="S10" s="13"/>
    </row>
    <row r="11" spans="1:22" x14ac:dyDescent="0.2">
      <c r="C11" s="82" t="s">
        <v>27</v>
      </c>
      <c r="D11" s="139" t="s">
        <v>533</v>
      </c>
    </row>
    <row r="12" spans="1:22" x14ac:dyDescent="0.2">
      <c r="C12" s="91" t="s">
        <v>3</v>
      </c>
      <c r="D12" s="12" t="s">
        <v>570</v>
      </c>
    </row>
    <row r="13" spans="1:22" x14ac:dyDescent="0.2">
      <c r="C13" s="82" t="s">
        <v>78</v>
      </c>
      <c r="D13" s="12"/>
    </row>
    <row r="14" spans="1:22" x14ac:dyDescent="0.2">
      <c r="C14" s="91" t="s">
        <v>319</v>
      </c>
      <c r="D14" s="12" t="s">
        <v>587</v>
      </c>
    </row>
    <row r="15" spans="1:22" ht="15.75" customHeight="1" x14ac:dyDescent="0.2">
      <c r="C15" s="91" t="s">
        <v>320</v>
      </c>
      <c r="D15" s="12" t="s">
        <v>588</v>
      </c>
    </row>
    <row r="16" spans="1:22" x14ac:dyDescent="0.2">
      <c r="C16" s="91" t="s">
        <v>79</v>
      </c>
      <c r="D16" s="12"/>
    </row>
    <row r="18" spans="3:15" x14ac:dyDescent="0.2">
      <c r="C18" s="87"/>
    </row>
    <row r="23" spans="3:15" x14ac:dyDescent="0.2">
      <c r="O23" s="19"/>
    </row>
  </sheetData>
  <sheetProtection algorithmName="SHA-512" hashValue="xvdnxyxHjifb7GCocTSHluRmEM4T8ETh6bQuMD8bThnjBcoJ4oZhX/2YdWHSfD/lVMTKs0Sc1b+/NgpBwwHYVw==" saltValue="p0UPIaSrv8rEZsGLayFylA==" spinCount="100000" sheet="1" objects="1" scenarios="1"/>
  <phoneticPr fontId="0" type="noConversion"/>
  <pageMargins left="0.75" right="0.75" top="1" bottom="1" header="0.5" footer="0.5"/>
  <pageSetup scale="41" fitToWidth="2" fitToHeight="12" orientation="landscape" r:id="rId1"/>
  <headerFooter alignWithMargins="0"/>
  <extLst>
    <ext xmlns:x14="http://schemas.microsoft.com/office/spreadsheetml/2009/9/main" uri="{CCE6A557-97BC-4b89-ADB6-D9C93CAAB3DF}">
      <x14:dataValidations xmlns:xm="http://schemas.microsoft.com/office/excel/2006/main" count="2">
        <x14:dataValidation type="list" allowBlank="1" showInputMessage="1">
          <x14:formula1>
            <xm:f>Ontology!$D$2:$D$60</xm:f>
          </x14:formula1>
          <xm:sqref>D5</xm:sqref>
        </x14:dataValidation>
        <x14:dataValidation type="list" allowBlank="1" showInputMessage="1">
          <x14:formula1>
            <xm:f>Ontology!$D$2:$D$25</xm:f>
          </x14:formula1>
          <xm:sqref>D5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pageSetUpPr fitToPage="1"/>
  </sheetPr>
  <dimension ref="A1:V110"/>
  <sheetViews>
    <sheetView zoomScaleNormal="100" workbookViewId="0">
      <selection activeCell="J18" sqref="J18"/>
    </sheetView>
  </sheetViews>
  <sheetFormatPr defaultColWidth="9.140625" defaultRowHeight="12.75" x14ac:dyDescent="0.2"/>
  <cols>
    <col min="1" max="1" width="39.5703125" style="95" bestFit="1" customWidth="1"/>
    <col min="2" max="2" width="3.85546875" style="95" customWidth="1"/>
    <col min="3" max="3" width="23.7109375" style="6" bestFit="1" customWidth="1"/>
    <col min="4" max="4" width="16.85546875" style="26" bestFit="1" customWidth="1"/>
    <col min="5" max="6" width="19.140625" style="26" bestFit="1" customWidth="1"/>
    <col min="7" max="7" width="26.42578125" style="27" bestFit="1" customWidth="1"/>
    <col min="8" max="12" width="9.140625" style="27"/>
    <col min="13" max="13" width="23.42578125" style="26" bestFit="1" customWidth="1"/>
    <col min="14" max="14" width="13.42578125" style="26" bestFit="1" customWidth="1"/>
    <col min="15" max="15" width="23.5703125" style="26" bestFit="1" customWidth="1"/>
    <col min="16" max="16" width="14.5703125" style="26" bestFit="1" customWidth="1"/>
    <col min="17" max="17" width="50.140625" style="26" customWidth="1"/>
    <col min="18" max="18" width="17.7109375" style="26" customWidth="1"/>
    <col min="19" max="19" width="14.5703125" style="26" customWidth="1"/>
    <col min="20" max="20" width="4.28515625" style="26" customWidth="1"/>
    <col min="21" max="21" width="11.28515625" style="26" customWidth="1"/>
    <col min="22" max="22" width="25.28515625" style="26" customWidth="1"/>
    <col min="23" max="16384" width="9.140625" style="26"/>
  </cols>
  <sheetData>
    <row r="1" spans="1:22" s="21" customFormat="1" ht="15" x14ac:dyDescent="0.2">
      <c r="A1" s="92" t="s">
        <v>260</v>
      </c>
      <c r="B1" s="92"/>
      <c r="C1" s="96" t="s">
        <v>329</v>
      </c>
      <c r="D1" s="97" t="s">
        <v>81</v>
      </c>
      <c r="E1" s="52" t="s">
        <v>43</v>
      </c>
      <c r="F1" s="52" t="s">
        <v>257</v>
      </c>
      <c r="G1" s="20"/>
    </row>
    <row r="2" spans="1:22" s="23" customFormat="1" ht="15" x14ac:dyDescent="0.2">
      <c r="A2" s="93" t="s">
        <v>300</v>
      </c>
      <c r="B2" s="94"/>
      <c r="C2" s="97" t="s">
        <v>328</v>
      </c>
      <c r="D2" s="98" t="s">
        <v>327</v>
      </c>
      <c r="E2" s="22" t="s">
        <v>332</v>
      </c>
      <c r="F2" s="22" t="s">
        <v>332</v>
      </c>
      <c r="G2" s="22"/>
      <c r="M2" s="24"/>
      <c r="O2" s="25"/>
      <c r="Q2" s="24"/>
      <c r="T2" s="26"/>
      <c r="U2" s="26"/>
      <c r="V2" s="26"/>
    </row>
    <row r="3" spans="1:22" s="23" customFormat="1" x14ac:dyDescent="0.2">
      <c r="A3" s="94"/>
      <c r="B3" s="94"/>
      <c r="E3" s="72"/>
      <c r="F3" s="72"/>
      <c r="M3" s="24"/>
      <c r="O3" s="25"/>
      <c r="Q3" s="24"/>
      <c r="T3" s="26"/>
      <c r="U3" s="26"/>
      <c r="V3" s="26"/>
    </row>
    <row r="4" spans="1:22" x14ac:dyDescent="0.2">
      <c r="C4" s="142"/>
      <c r="D4" s="143"/>
      <c r="E4" s="144" t="s">
        <v>571</v>
      </c>
      <c r="F4" s="144" t="s">
        <v>589</v>
      </c>
      <c r="G4" s="144" t="s">
        <v>590</v>
      </c>
      <c r="H4" s="144" t="s">
        <v>591</v>
      </c>
      <c r="I4" s="144" t="s">
        <v>592</v>
      </c>
      <c r="J4" s="144" t="s">
        <v>593</v>
      </c>
      <c r="K4" s="144" t="s">
        <v>594</v>
      </c>
      <c r="L4" s="144" t="s">
        <v>595</v>
      </c>
    </row>
    <row r="5" spans="1:22" ht="25.5" x14ac:dyDescent="0.2">
      <c r="C5" s="142" t="s">
        <v>572</v>
      </c>
      <c r="D5" s="142" t="s">
        <v>596</v>
      </c>
      <c r="E5" s="142" t="s">
        <v>597</v>
      </c>
      <c r="F5" s="142" t="s">
        <v>598</v>
      </c>
      <c r="G5" s="142" t="s">
        <v>599</v>
      </c>
      <c r="H5" s="145" t="s">
        <v>600</v>
      </c>
      <c r="I5" s="145" t="s">
        <v>601</v>
      </c>
      <c r="J5" s="145" t="s">
        <v>573</v>
      </c>
      <c r="K5" s="142" t="s">
        <v>602</v>
      </c>
      <c r="L5" s="142" t="s">
        <v>603</v>
      </c>
    </row>
    <row r="6" spans="1:22" x14ac:dyDescent="0.2">
      <c r="C6" s="146" t="s">
        <v>604</v>
      </c>
      <c r="D6" s="146">
        <v>18</v>
      </c>
      <c r="E6" s="146" t="s">
        <v>605</v>
      </c>
      <c r="F6" s="146">
        <v>772</v>
      </c>
      <c r="G6" s="146" t="s">
        <v>606</v>
      </c>
      <c r="H6" s="146" t="s">
        <v>607</v>
      </c>
      <c r="I6" s="146" t="s">
        <v>574</v>
      </c>
      <c r="J6" s="146" t="s">
        <v>608</v>
      </c>
      <c r="K6" s="146" t="s">
        <v>609</v>
      </c>
      <c r="L6" s="146" t="s">
        <v>610</v>
      </c>
    </row>
    <row r="7" spans="1:22" x14ac:dyDescent="0.2">
      <c r="C7" s="147" t="s">
        <v>611</v>
      </c>
      <c r="D7" s="147">
        <v>14</v>
      </c>
      <c r="E7" s="147" t="s">
        <v>612</v>
      </c>
      <c r="F7" s="147">
        <v>828</v>
      </c>
      <c r="G7" s="147" t="s">
        <v>606</v>
      </c>
      <c r="H7" s="147" t="s">
        <v>607</v>
      </c>
      <c r="I7" s="147" t="s">
        <v>613</v>
      </c>
      <c r="J7" s="147" t="s">
        <v>608</v>
      </c>
      <c r="K7" s="147" t="s">
        <v>609</v>
      </c>
      <c r="L7" s="147" t="s">
        <v>610</v>
      </c>
    </row>
    <row r="8" spans="1:22" x14ac:dyDescent="0.2">
      <c r="C8" s="148" t="s">
        <v>576</v>
      </c>
      <c r="D8" s="148">
        <v>55</v>
      </c>
      <c r="E8" s="148" t="s">
        <v>614</v>
      </c>
      <c r="F8" s="148" t="s">
        <v>574</v>
      </c>
      <c r="G8" s="148" t="s">
        <v>574</v>
      </c>
      <c r="H8" s="148" t="s">
        <v>574</v>
      </c>
      <c r="I8" s="148" t="s">
        <v>574</v>
      </c>
      <c r="J8" s="148" t="s">
        <v>574</v>
      </c>
      <c r="K8" s="148" t="s">
        <v>574</v>
      </c>
      <c r="L8" s="148" t="s">
        <v>574</v>
      </c>
      <c r="M8" s="21"/>
      <c r="N8" s="21"/>
      <c r="O8" s="21"/>
      <c r="P8" s="21"/>
      <c r="Q8" s="21"/>
      <c r="R8" s="21"/>
      <c r="S8" s="21"/>
      <c r="T8" s="21"/>
      <c r="U8" s="21"/>
      <c r="V8" s="21"/>
    </row>
    <row r="9" spans="1:22" x14ac:dyDescent="0.2">
      <c r="C9" s="147" t="s">
        <v>615</v>
      </c>
      <c r="D9" s="147">
        <v>11</v>
      </c>
      <c r="E9" s="147" t="s">
        <v>616</v>
      </c>
      <c r="F9" s="147">
        <v>573</v>
      </c>
      <c r="G9" s="147" t="s">
        <v>606</v>
      </c>
      <c r="H9" s="147" t="s">
        <v>617</v>
      </c>
      <c r="I9" s="147" t="s">
        <v>574</v>
      </c>
      <c r="J9" s="147" t="s">
        <v>608</v>
      </c>
      <c r="K9" s="147" t="s">
        <v>609</v>
      </c>
      <c r="L9" s="147" t="s">
        <v>610</v>
      </c>
      <c r="M9" s="24"/>
      <c r="N9" s="23"/>
      <c r="O9" s="25"/>
      <c r="P9" s="23"/>
      <c r="Q9" s="24"/>
      <c r="R9" s="23"/>
      <c r="S9" s="23"/>
    </row>
    <row r="10" spans="1:22" x14ac:dyDescent="0.2">
      <c r="C10" s="147" t="s">
        <v>618</v>
      </c>
      <c r="D10" s="147">
        <v>50</v>
      </c>
      <c r="E10" s="147" t="s">
        <v>619</v>
      </c>
      <c r="F10" s="147" t="s">
        <v>574</v>
      </c>
      <c r="G10" s="147" t="s">
        <v>574</v>
      </c>
      <c r="H10" s="147" t="s">
        <v>574</v>
      </c>
      <c r="I10" s="147" t="s">
        <v>574</v>
      </c>
      <c r="J10" s="147" t="s">
        <v>574</v>
      </c>
      <c r="K10" s="147" t="s">
        <v>574</v>
      </c>
      <c r="L10" s="147" t="s">
        <v>574</v>
      </c>
      <c r="M10" s="24"/>
      <c r="N10" s="23"/>
      <c r="O10" s="25"/>
      <c r="P10" s="23"/>
      <c r="Q10" s="24"/>
      <c r="R10" s="23"/>
      <c r="S10" s="23"/>
    </row>
    <row r="11" spans="1:22" x14ac:dyDescent="0.2">
      <c r="C11" s="147" t="s">
        <v>620</v>
      </c>
      <c r="D11" s="147">
        <v>12</v>
      </c>
      <c r="E11" s="147" t="s">
        <v>621</v>
      </c>
      <c r="F11" s="147" t="s">
        <v>574</v>
      </c>
      <c r="G11" s="147" t="s">
        <v>606</v>
      </c>
      <c r="H11" s="147" t="s">
        <v>617</v>
      </c>
      <c r="I11" s="147" t="s">
        <v>574</v>
      </c>
      <c r="J11" s="147" t="s">
        <v>608</v>
      </c>
      <c r="K11" s="147" t="s">
        <v>609</v>
      </c>
      <c r="L11" s="147" t="s">
        <v>610</v>
      </c>
    </row>
    <row r="12" spans="1:22" x14ac:dyDescent="0.2">
      <c r="C12" s="147" t="s">
        <v>622</v>
      </c>
      <c r="D12" s="147">
        <v>44</v>
      </c>
      <c r="E12" s="147" t="s">
        <v>623</v>
      </c>
      <c r="F12" s="147" t="s">
        <v>574</v>
      </c>
      <c r="G12" s="147" t="s">
        <v>624</v>
      </c>
      <c r="H12" s="147" t="s">
        <v>607</v>
      </c>
      <c r="I12" s="147" t="s">
        <v>574</v>
      </c>
      <c r="J12" s="147" t="s">
        <v>625</v>
      </c>
      <c r="K12" s="147" t="s">
        <v>626</v>
      </c>
      <c r="L12" s="147" t="s">
        <v>610</v>
      </c>
    </row>
    <row r="13" spans="1:22" x14ac:dyDescent="0.2">
      <c r="C13" s="147" t="s">
        <v>627</v>
      </c>
      <c r="D13" s="147">
        <v>42</v>
      </c>
      <c r="E13" s="147" t="s">
        <v>628</v>
      </c>
      <c r="F13" s="147">
        <v>554</v>
      </c>
      <c r="G13" s="147" t="s">
        <v>624</v>
      </c>
      <c r="H13" s="147" t="s">
        <v>607</v>
      </c>
      <c r="I13" s="147" t="s">
        <v>574</v>
      </c>
      <c r="J13" s="147" t="s">
        <v>625</v>
      </c>
      <c r="K13" s="147" t="s">
        <v>626</v>
      </c>
      <c r="L13" s="147" t="s">
        <v>610</v>
      </c>
    </row>
    <row r="14" spans="1:22" x14ac:dyDescent="0.2">
      <c r="C14" s="148" t="s">
        <v>577</v>
      </c>
      <c r="D14" s="148">
        <v>54</v>
      </c>
      <c r="E14" s="148" t="s">
        <v>629</v>
      </c>
      <c r="F14" s="148" t="s">
        <v>574</v>
      </c>
      <c r="G14" s="148" t="s">
        <v>574</v>
      </c>
      <c r="H14" s="148" t="s">
        <v>574</v>
      </c>
      <c r="I14" s="148" t="s">
        <v>574</v>
      </c>
      <c r="J14" s="148" t="s">
        <v>574</v>
      </c>
      <c r="K14" s="148" t="s">
        <v>574</v>
      </c>
      <c r="L14" s="148" t="s">
        <v>574</v>
      </c>
    </row>
    <row r="15" spans="1:22" x14ac:dyDescent="0.2">
      <c r="C15" s="147" t="s">
        <v>630</v>
      </c>
      <c r="D15" s="147">
        <v>8</v>
      </c>
      <c r="E15" s="147" t="s">
        <v>631</v>
      </c>
      <c r="F15" s="147">
        <v>62</v>
      </c>
      <c r="G15" s="147" t="s">
        <v>606</v>
      </c>
      <c r="H15" s="147" t="s">
        <v>617</v>
      </c>
      <c r="I15" s="147" t="s">
        <v>574</v>
      </c>
      <c r="J15" s="147" t="s">
        <v>608</v>
      </c>
      <c r="K15" s="147" t="s">
        <v>609</v>
      </c>
      <c r="L15" s="147" t="s">
        <v>610</v>
      </c>
    </row>
    <row r="16" spans="1:22" x14ac:dyDescent="0.2">
      <c r="C16" s="147" t="s">
        <v>632</v>
      </c>
      <c r="D16" s="147">
        <v>16</v>
      </c>
      <c r="E16" s="147" t="s">
        <v>633</v>
      </c>
      <c r="F16" s="147">
        <v>831</v>
      </c>
      <c r="G16" s="147" t="s">
        <v>606</v>
      </c>
      <c r="H16" s="147" t="s">
        <v>607</v>
      </c>
      <c r="I16" s="147" t="s">
        <v>634</v>
      </c>
      <c r="J16" s="147" t="s">
        <v>608</v>
      </c>
      <c r="K16" s="147" t="s">
        <v>609</v>
      </c>
      <c r="L16" s="147" t="s">
        <v>610</v>
      </c>
    </row>
    <row r="17" spans="3:12" x14ac:dyDescent="0.2">
      <c r="C17" s="147" t="s">
        <v>635</v>
      </c>
      <c r="D17" s="147">
        <v>47</v>
      </c>
      <c r="E17" s="147" t="s">
        <v>636</v>
      </c>
      <c r="F17" s="147" t="s">
        <v>574</v>
      </c>
      <c r="G17" s="147" t="s">
        <v>574</v>
      </c>
      <c r="H17" s="147" t="s">
        <v>574</v>
      </c>
      <c r="I17" s="147" t="s">
        <v>574</v>
      </c>
      <c r="J17" s="147" t="s">
        <v>574</v>
      </c>
      <c r="K17" s="147" t="s">
        <v>574</v>
      </c>
      <c r="L17" s="147" t="s">
        <v>574</v>
      </c>
    </row>
    <row r="18" spans="3:12" x14ac:dyDescent="0.2">
      <c r="C18" s="147" t="s">
        <v>637</v>
      </c>
      <c r="D18" s="147">
        <v>29</v>
      </c>
      <c r="E18" s="147" t="s">
        <v>638</v>
      </c>
      <c r="F18" s="147">
        <v>102</v>
      </c>
      <c r="G18" s="147" t="s">
        <v>639</v>
      </c>
      <c r="H18" s="147" t="s">
        <v>607</v>
      </c>
      <c r="I18" s="147" t="s">
        <v>640</v>
      </c>
      <c r="J18" s="147" t="s">
        <v>641</v>
      </c>
      <c r="K18" s="147" t="s">
        <v>609</v>
      </c>
      <c r="L18" s="147" t="s">
        <v>642</v>
      </c>
    </row>
    <row r="19" spans="3:12" x14ac:dyDescent="0.2">
      <c r="C19" s="147" t="s">
        <v>643</v>
      </c>
      <c r="D19" s="147">
        <v>20</v>
      </c>
      <c r="E19" s="147" t="s">
        <v>631</v>
      </c>
      <c r="F19" s="147">
        <v>62</v>
      </c>
      <c r="G19" s="147" t="s">
        <v>606</v>
      </c>
      <c r="H19" s="147" t="s">
        <v>607</v>
      </c>
      <c r="I19" s="147" t="s">
        <v>574</v>
      </c>
      <c r="J19" s="147" t="s">
        <v>608</v>
      </c>
      <c r="K19" s="147" t="s">
        <v>609</v>
      </c>
      <c r="L19" s="147" t="s">
        <v>610</v>
      </c>
    </row>
    <row r="20" spans="3:12" x14ac:dyDescent="0.2">
      <c r="C20" s="147" t="s">
        <v>644</v>
      </c>
      <c r="D20" s="147">
        <v>37</v>
      </c>
      <c r="E20" s="147" t="s">
        <v>645</v>
      </c>
      <c r="F20" s="147">
        <v>608</v>
      </c>
      <c r="G20" s="147" t="s">
        <v>624</v>
      </c>
      <c r="H20" s="147" t="s">
        <v>607</v>
      </c>
      <c r="I20" s="147" t="s">
        <v>640</v>
      </c>
      <c r="J20" s="147" t="s">
        <v>625</v>
      </c>
      <c r="K20" s="147" t="s">
        <v>626</v>
      </c>
      <c r="L20" s="147" t="s">
        <v>610</v>
      </c>
    </row>
    <row r="21" spans="3:12" x14ac:dyDescent="0.2">
      <c r="C21" s="147" t="s">
        <v>646</v>
      </c>
      <c r="D21" s="147">
        <v>32</v>
      </c>
      <c r="E21" s="147" t="s">
        <v>647</v>
      </c>
      <c r="F21" s="147" t="s">
        <v>574</v>
      </c>
      <c r="G21" s="147" t="s">
        <v>639</v>
      </c>
      <c r="H21" s="147" t="s">
        <v>607</v>
      </c>
      <c r="I21" s="147" t="s">
        <v>574</v>
      </c>
      <c r="J21" s="147" t="s">
        <v>641</v>
      </c>
      <c r="K21" s="147" t="s">
        <v>609</v>
      </c>
      <c r="L21" s="147" t="s">
        <v>642</v>
      </c>
    </row>
    <row r="22" spans="3:12" x14ac:dyDescent="0.2">
      <c r="C22" s="147" t="s">
        <v>648</v>
      </c>
      <c r="D22" s="147">
        <v>39</v>
      </c>
      <c r="E22" s="147" t="s">
        <v>649</v>
      </c>
      <c r="F22" s="147" t="s">
        <v>574</v>
      </c>
      <c r="G22" s="147" t="s">
        <v>624</v>
      </c>
      <c r="H22" s="147" t="s">
        <v>607</v>
      </c>
      <c r="I22" s="147" t="s">
        <v>574</v>
      </c>
      <c r="J22" s="147" t="s">
        <v>625</v>
      </c>
      <c r="K22" s="147" t="s">
        <v>626</v>
      </c>
      <c r="L22" s="147" t="s">
        <v>610</v>
      </c>
    </row>
    <row r="23" spans="3:12" x14ac:dyDescent="0.2">
      <c r="C23" s="147" t="s">
        <v>650</v>
      </c>
      <c r="D23" s="147">
        <v>27</v>
      </c>
      <c r="E23" s="147" t="s">
        <v>651</v>
      </c>
      <c r="F23" s="147">
        <v>555</v>
      </c>
      <c r="G23" s="147" t="s">
        <v>639</v>
      </c>
      <c r="H23" s="147" t="s">
        <v>607</v>
      </c>
      <c r="I23" s="147" t="s">
        <v>574</v>
      </c>
      <c r="J23" s="147" t="s">
        <v>641</v>
      </c>
      <c r="K23" s="147" t="s">
        <v>609</v>
      </c>
      <c r="L23" s="147" t="s">
        <v>642</v>
      </c>
    </row>
    <row r="24" spans="3:12" x14ac:dyDescent="0.2">
      <c r="C24" s="147" t="s">
        <v>652</v>
      </c>
      <c r="D24" s="147">
        <v>17</v>
      </c>
      <c r="E24" s="147" t="s">
        <v>653</v>
      </c>
      <c r="F24" s="147">
        <v>633</v>
      </c>
      <c r="G24" s="147" t="s">
        <v>606</v>
      </c>
      <c r="H24" s="147" t="s">
        <v>607</v>
      </c>
      <c r="I24" s="147" t="s">
        <v>654</v>
      </c>
      <c r="J24" s="147" t="s">
        <v>608</v>
      </c>
      <c r="K24" s="147" t="s">
        <v>609</v>
      </c>
      <c r="L24" s="147" t="s">
        <v>610</v>
      </c>
    </row>
    <row r="25" spans="3:12" x14ac:dyDescent="0.2">
      <c r="C25" s="147" t="s">
        <v>655</v>
      </c>
      <c r="D25" s="147">
        <v>25</v>
      </c>
      <c r="E25" s="147" t="s">
        <v>656</v>
      </c>
      <c r="F25" s="147">
        <v>33</v>
      </c>
      <c r="G25" s="147" t="s">
        <v>639</v>
      </c>
      <c r="H25" s="147" t="s">
        <v>607</v>
      </c>
      <c r="I25" s="147" t="s">
        <v>657</v>
      </c>
      <c r="J25" s="147" t="s">
        <v>641</v>
      </c>
      <c r="K25" s="147" t="s">
        <v>609</v>
      </c>
      <c r="L25" s="147" t="s">
        <v>642</v>
      </c>
    </row>
    <row r="26" spans="3:12" x14ac:dyDescent="0.2">
      <c r="C26" s="147" t="s">
        <v>658</v>
      </c>
      <c r="D26" s="147">
        <v>10</v>
      </c>
      <c r="E26" s="147" t="s">
        <v>659</v>
      </c>
      <c r="F26" s="147">
        <v>851</v>
      </c>
      <c r="G26" s="147" t="s">
        <v>606</v>
      </c>
      <c r="H26" s="147" t="s">
        <v>617</v>
      </c>
      <c r="I26" s="147" t="s">
        <v>574</v>
      </c>
      <c r="J26" s="147" t="s">
        <v>608</v>
      </c>
      <c r="K26" s="147" t="s">
        <v>609</v>
      </c>
      <c r="L26" s="147" t="s">
        <v>610</v>
      </c>
    </row>
    <row r="27" spans="3:12" x14ac:dyDescent="0.2">
      <c r="C27" s="147" t="s">
        <v>660</v>
      </c>
      <c r="D27" s="147">
        <v>40</v>
      </c>
      <c r="E27" s="147" t="s">
        <v>661</v>
      </c>
      <c r="F27" s="147" t="s">
        <v>574</v>
      </c>
      <c r="G27" s="147" t="s">
        <v>624</v>
      </c>
      <c r="H27" s="147" t="s">
        <v>607</v>
      </c>
      <c r="I27" s="147" t="s">
        <v>574</v>
      </c>
      <c r="J27" s="147" t="s">
        <v>625</v>
      </c>
      <c r="K27" s="147" t="s">
        <v>626</v>
      </c>
      <c r="L27" s="147" t="s">
        <v>610</v>
      </c>
    </row>
    <row r="28" spans="3:12" x14ac:dyDescent="0.2">
      <c r="C28" s="147" t="s">
        <v>662</v>
      </c>
      <c r="D28" s="147">
        <v>26</v>
      </c>
      <c r="E28" s="147" t="s">
        <v>663</v>
      </c>
      <c r="F28" s="147">
        <v>380</v>
      </c>
      <c r="G28" s="147" t="s">
        <v>639</v>
      </c>
      <c r="H28" s="147" t="s">
        <v>607</v>
      </c>
      <c r="I28" s="147" t="s">
        <v>613</v>
      </c>
      <c r="J28" s="147" t="s">
        <v>641</v>
      </c>
      <c r="K28" s="147" t="s">
        <v>609</v>
      </c>
      <c r="L28" s="147" t="s">
        <v>642</v>
      </c>
    </row>
    <row r="29" spans="3:12" x14ac:dyDescent="0.2">
      <c r="C29" s="147" t="s">
        <v>664</v>
      </c>
      <c r="D29" s="147">
        <v>9</v>
      </c>
      <c r="E29" s="147" t="s">
        <v>665</v>
      </c>
      <c r="F29" s="147">
        <v>862</v>
      </c>
      <c r="G29" s="147" t="s">
        <v>606</v>
      </c>
      <c r="H29" s="147" t="s">
        <v>617</v>
      </c>
      <c r="I29" s="147" t="s">
        <v>574</v>
      </c>
      <c r="J29" s="147" t="s">
        <v>608</v>
      </c>
      <c r="K29" s="147" t="s">
        <v>609</v>
      </c>
      <c r="L29" s="147" t="s">
        <v>610</v>
      </c>
    </row>
    <row r="30" spans="3:12" x14ac:dyDescent="0.2">
      <c r="C30" s="147" t="s">
        <v>666</v>
      </c>
      <c r="D30" s="147">
        <v>31</v>
      </c>
      <c r="E30" s="147" t="s">
        <v>667</v>
      </c>
      <c r="F30" s="147">
        <v>814</v>
      </c>
      <c r="G30" s="147" t="s">
        <v>639</v>
      </c>
      <c r="H30" s="147" t="s">
        <v>607</v>
      </c>
      <c r="I30" s="147" t="s">
        <v>574</v>
      </c>
      <c r="J30" s="147" t="s">
        <v>641</v>
      </c>
      <c r="K30" s="147" t="s">
        <v>609</v>
      </c>
      <c r="L30" s="147" t="s">
        <v>642</v>
      </c>
    </row>
    <row r="31" spans="3:12" x14ac:dyDescent="0.2">
      <c r="C31" s="147" t="s">
        <v>668</v>
      </c>
      <c r="D31" s="147">
        <v>19</v>
      </c>
      <c r="E31" s="147" t="s">
        <v>669</v>
      </c>
      <c r="F31" s="147">
        <v>861</v>
      </c>
      <c r="G31" s="147" t="s">
        <v>606</v>
      </c>
      <c r="H31" s="147" t="s">
        <v>607</v>
      </c>
      <c r="I31" s="147" t="s">
        <v>574</v>
      </c>
      <c r="J31" s="147" t="s">
        <v>608</v>
      </c>
      <c r="K31" s="147" t="s">
        <v>609</v>
      </c>
      <c r="L31" s="147" t="s">
        <v>610</v>
      </c>
    </row>
    <row r="32" spans="3:12" x14ac:dyDescent="0.2">
      <c r="C32" s="147" t="s">
        <v>670</v>
      </c>
      <c r="D32" s="147">
        <v>24</v>
      </c>
      <c r="E32" s="147" t="s">
        <v>621</v>
      </c>
      <c r="F32" s="147" t="s">
        <v>574</v>
      </c>
      <c r="G32" s="147" t="s">
        <v>606</v>
      </c>
      <c r="H32" s="147" t="s">
        <v>607</v>
      </c>
      <c r="I32" s="147" t="s">
        <v>574</v>
      </c>
      <c r="J32" s="147" t="s">
        <v>608</v>
      </c>
      <c r="K32" s="147" t="s">
        <v>609</v>
      </c>
      <c r="L32" s="147" t="s">
        <v>610</v>
      </c>
    </row>
    <row r="33" spans="3:12" x14ac:dyDescent="0.2">
      <c r="C33" s="147" t="s">
        <v>671</v>
      </c>
      <c r="D33" s="147">
        <v>35</v>
      </c>
      <c r="E33" s="147" t="s">
        <v>672</v>
      </c>
      <c r="F33" s="147">
        <v>266</v>
      </c>
      <c r="G33" s="147" t="s">
        <v>624</v>
      </c>
      <c r="H33" s="147" t="s">
        <v>607</v>
      </c>
      <c r="I33" s="147" t="s">
        <v>574</v>
      </c>
      <c r="J33" s="147" t="s">
        <v>625</v>
      </c>
      <c r="K33" s="147" t="s">
        <v>626</v>
      </c>
      <c r="L33" s="147" t="s">
        <v>610</v>
      </c>
    </row>
    <row r="34" spans="3:12" x14ac:dyDescent="0.2">
      <c r="C34" s="147" t="s">
        <v>673</v>
      </c>
      <c r="D34" s="147">
        <v>21</v>
      </c>
      <c r="E34" s="147" t="s">
        <v>665</v>
      </c>
      <c r="F34" s="147">
        <v>862</v>
      </c>
      <c r="G34" s="147" t="s">
        <v>606</v>
      </c>
      <c r="H34" s="147" t="s">
        <v>607</v>
      </c>
      <c r="I34" s="147" t="s">
        <v>574</v>
      </c>
      <c r="J34" s="147" t="s">
        <v>608</v>
      </c>
      <c r="K34" s="147" t="s">
        <v>609</v>
      </c>
      <c r="L34" s="147" t="s">
        <v>610</v>
      </c>
    </row>
    <row r="35" spans="3:12" x14ac:dyDescent="0.2">
      <c r="C35" s="147" t="s">
        <v>674</v>
      </c>
      <c r="D35" s="147">
        <v>5</v>
      </c>
      <c r="E35" s="147" t="s">
        <v>653</v>
      </c>
      <c r="F35" s="147">
        <v>633</v>
      </c>
      <c r="G35" s="147" t="s">
        <v>606</v>
      </c>
      <c r="H35" s="147" t="s">
        <v>617</v>
      </c>
      <c r="I35" s="147" t="s">
        <v>640</v>
      </c>
      <c r="J35" s="147" t="s">
        <v>608</v>
      </c>
      <c r="K35" s="147" t="s">
        <v>609</v>
      </c>
      <c r="L35" s="147" t="s">
        <v>610</v>
      </c>
    </row>
    <row r="36" spans="3:12" x14ac:dyDescent="0.2">
      <c r="C36" s="147" t="s">
        <v>675</v>
      </c>
      <c r="D36" s="147">
        <v>38</v>
      </c>
      <c r="E36" s="147" t="s">
        <v>676</v>
      </c>
      <c r="F36" s="147">
        <v>828</v>
      </c>
      <c r="G36" s="147" t="s">
        <v>624</v>
      </c>
      <c r="H36" s="147" t="s">
        <v>607</v>
      </c>
      <c r="I36" s="147" t="s">
        <v>574</v>
      </c>
      <c r="J36" s="147" t="s">
        <v>625</v>
      </c>
      <c r="K36" s="147" t="s">
        <v>626</v>
      </c>
      <c r="L36" s="147" t="s">
        <v>610</v>
      </c>
    </row>
    <row r="37" spans="3:12" x14ac:dyDescent="0.2">
      <c r="C37" s="147" t="s">
        <v>677</v>
      </c>
      <c r="D37" s="147">
        <v>23</v>
      </c>
      <c r="E37" s="147" t="s">
        <v>616</v>
      </c>
      <c r="F37" s="147">
        <v>573</v>
      </c>
      <c r="G37" s="147" t="s">
        <v>606</v>
      </c>
      <c r="H37" s="147" t="s">
        <v>607</v>
      </c>
      <c r="I37" s="147" t="s">
        <v>574</v>
      </c>
      <c r="J37" s="147" t="s">
        <v>608</v>
      </c>
      <c r="K37" s="147" t="s">
        <v>609</v>
      </c>
      <c r="L37" s="147" t="s">
        <v>610</v>
      </c>
    </row>
    <row r="38" spans="3:12" x14ac:dyDescent="0.2">
      <c r="C38" s="147" t="s">
        <v>678</v>
      </c>
      <c r="D38" s="147">
        <v>13</v>
      </c>
      <c r="E38" s="147" t="s">
        <v>679</v>
      </c>
      <c r="F38" s="147">
        <v>613</v>
      </c>
      <c r="G38" s="147" t="s">
        <v>606</v>
      </c>
      <c r="H38" s="147" t="s">
        <v>607</v>
      </c>
      <c r="I38" s="147" t="s">
        <v>680</v>
      </c>
      <c r="J38" s="147" t="s">
        <v>608</v>
      </c>
      <c r="K38" s="147" t="s">
        <v>609</v>
      </c>
      <c r="L38" s="147" t="s">
        <v>610</v>
      </c>
    </row>
    <row r="39" spans="3:12" x14ac:dyDescent="0.2">
      <c r="C39" s="148" t="s">
        <v>575</v>
      </c>
      <c r="D39" s="148">
        <v>53</v>
      </c>
      <c r="E39" s="148" t="s">
        <v>681</v>
      </c>
      <c r="F39" s="148" t="s">
        <v>574</v>
      </c>
      <c r="G39" s="148" t="s">
        <v>574</v>
      </c>
      <c r="H39" s="148" t="s">
        <v>574</v>
      </c>
      <c r="I39" s="148" t="s">
        <v>574</v>
      </c>
      <c r="J39" s="148" t="s">
        <v>574</v>
      </c>
      <c r="K39" s="148" t="s">
        <v>574</v>
      </c>
      <c r="L39" s="148" t="s">
        <v>574</v>
      </c>
    </row>
    <row r="40" spans="3:12" x14ac:dyDescent="0.2">
      <c r="C40" s="147" t="s">
        <v>682</v>
      </c>
      <c r="D40" s="147">
        <v>1</v>
      </c>
      <c r="E40" s="147" t="s">
        <v>679</v>
      </c>
      <c r="F40" s="147">
        <v>613</v>
      </c>
      <c r="G40" s="147" t="s">
        <v>606</v>
      </c>
      <c r="H40" s="147" t="s">
        <v>617</v>
      </c>
      <c r="I40" s="147" t="s">
        <v>680</v>
      </c>
      <c r="J40" s="147" t="s">
        <v>608</v>
      </c>
      <c r="K40" s="147" t="s">
        <v>609</v>
      </c>
      <c r="L40" s="147" t="s">
        <v>610</v>
      </c>
    </row>
    <row r="41" spans="3:12" x14ac:dyDescent="0.2">
      <c r="C41" s="147" t="s">
        <v>683</v>
      </c>
      <c r="D41" s="147">
        <v>41</v>
      </c>
      <c r="E41" s="147" t="s">
        <v>684</v>
      </c>
      <c r="F41" s="147">
        <v>594</v>
      </c>
      <c r="G41" s="147" t="s">
        <v>624</v>
      </c>
      <c r="H41" s="147" t="s">
        <v>607</v>
      </c>
      <c r="I41" s="147" t="s">
        <v>574</v>
      </c>
      <c r="J41" s="147" t="s">
        <v>625</v>
      </c>
      <c r="K41" s="147" t="s">
        <v>626</v>
      </c>
      <c r="L41" s="147" t="s">
        <v>610</v>
      </c>
    </row>
    <row r="42" spans="3:12" x14ac:dyDescent="0.2">
      <c r="C42" s="147" t="s">
        <v>685</v>
      </c>
      <c r="D42" s="147">
        <v>49</v>
      </c>
      <c r="E42" s="147" t="s">
        <v>686</v>
      </c>
      <c r="F42" s="147" t="s">
        <v>574</v>
      </c>
      <c r="G42" s="147" t="s">
        <v>574</v>
      </c>
      <c r="H42" s="147" t="s">
        <v>574</v>
      </c>
      <c r="I42" s="147" t="s">
        <v>574</v>
      </c>
      <c r="J42" s="147" t="s">
        <v>574</v>
      </c>
      <c r="K42" s="147" t="s">
        <v>574</v>
      </c>
      <c r="L42" s="147" t="s">
        <v>574</v>
      </c>
    </row>
    <row r="43" spans="3:12" x14ac:dyDescent="0.2">
      <c r="C43" s="147" t="s">
        <v>687</v>
      </c>
      <c r="D43" s="147">
        <v>30</v>
      </c>
      <c r="E43" s="147" t="s">
        <v>688</v>
      </c>
      <c r="F43" s="147">
        <v>354</v>
      </c>
      <c r="G43" s="147" t="s">
        <v>639</v>
      </c>
      <c r="H43" s="147" t="s">
        <v>607</v>
      </c>
      <c r="I43" s="147" t="s">
        <v>574</v>
      </c>
      <c r="J43" s="147" t="s">
        <v>641</v>
      </c>
      <c r="K43" s="147" t="s">
        <v>609</v>
      </c>
      <c r="L43" s="147" t="s">
        <v>642</v>
      </c>
    </row>
    <row r="44" spans="3:12" x14ac:dyDescent="0.2">
      <c r="C44" s="147" t="s">
        <v>689</v>
      </c>
      <c r="D44" s="147">
        <v>43</v>
      </c>
      <c r="E44" s="147" t="s">
        <v>690</v>
      </c>
      <c r="F44" s="147">
        <v>345</v>
      </c>
      <c r="G44" s="147" t="s">
        <v>624</v>
      </c>
      <c r="H44" s="147" t="s">
        <v>607</v>
      </c>
      <c r="I44" s="147" t="s">
        <v>574</v>
      </c>
      <c r="J44" s="147" t="s">
        <v>625</v>
      </c>
      <c r="K44" s="147" t="s">
        <v>626</v>
      </c>
      <c r="L44" s="147" t="s">
        <v>610</v>
      </c>
    </row>
    <row r="45" spans="3:12" x14ac:dyDescent="0.2">
      <c r="C45" s="147" t="s">
        <v>691</v>
      </c>
      <c r="D45" s="147">
        <v>22</v>
      </c>
      <c r="E45" s="147" t="s">
        <v>659</v>
      </c>
      <c r="F45" s="147">
        <v>851</v>
      </c>
      <c r="G45" s="147" t="s">
        <v>606</v>
      </c>
      <c r="H45" s="147" t="s">
        <v>607</v>
      </c>
      <c r="I45" s="147" t="s">
        <v>574</v>
      </c>
      <c r="J45" s="147" t="s">
        <v>608</v>
      </c>
      <c r="K45" s="147" t="s">
        <v>609</v>
      </c>
      <c r="L45" s="147" t="s">
        <v>610</v>
      </c>
    </row>
    <row r="46" spans="3:12" x14ac:dyDescent="0.2">
      <c r="C46" s="147" t="s">
        <v>692</v>
      </c>
      <c r="D46" s="147">
        <v>28</v>
      </c>
      <c r="E46" s="147" t="s">
        <v>693</v>
      </c>
      <c r="F46" s="147">
        <v>872</v>
      </c>
      <c r="G46" s="147" t="s">
        <v>639</v>
      </c>
      <c r="H46" s="147" t="s">
        <v>607</v>
      </c>
      <c r="I46" s="147" t="s">
        <v>694</v>
      </c>
      <c r="J46" s="147" t="s">
        <v>641</v>
      </c>
      <c r="K46" s="147" t="s">
        <v>609</v>
      </c>
      <c r="L46" s="147" t="s">
        <v>642</v>
      </c>
    </row>
    <row r="47" spans="3:12" x14ac:dyDescent="0.2">
      <c r="C47" s="147" t="s">
        <v>695</v>
      </c>
      <c r="D47" s="147">
        <v>45</v>
      </c>
      <c r="E47" s="147" t="s">
        <v>696</v>
      </c>
      <c r="F47" s="147" t="s">
        <v>574</v>
      </c>
      <c r="G47" s="147" t="s">
        <v>574</v>
      </c>
      <c r="H47" s="147" t="s">
        <v>574</v>
      </c>
      <c r="I47" s="147" t="s">
        <v>574</v>
      </c>
      <c r="J47" s="147" t="s">
        <v>574</v>
      </c>
      <c r="K47" s="147" t="s">
        <v>574</v>
      </c>
      <c r="L47" s="147" t="s">
        <v>574</v>
      </c>
    </row>
    <row r="48" spans="3:12" x14ac:dyDescent="0.2">
      <c r="C48" s="147" t="s">
        <v>697</v>
      </c>
      <c r="D48" s="147">
        <v>33</v>
      </c>
      <c r="E48" s="147" t="s">
        <v>698</v>
      </c>
      <c r="F48" s="147">
        <v>638</v>
      </c>
      <c r="G48" s="147" t="s">
        <v>624</v>
      </c>
      <c r="H48" s="147" t="s">
        <v>607</v>
      </c>
      <c r="I48" s="147" t="s">
        <v>699</v>
      </c>
      <c r="J48" s="147" t="s">
        <v>625</v>
      </c>
      <c r="K48" s="147" t="s">
        <v>626</v>
      </c>
      <c r="L48" s="147" t="s">
        <v>610</v>
      </c>
    </row>
    <row r="49" spans="3:12" x14ac:dyDescent="0.2">
      <c r="C49" s="147" t="s">
        <v>700</v>
      </c>
      <c r="D49" s="147">
        <v>4</v>
      </c>
      <c r="E49" s="147" t="s">
        <v>633</v>
      </c>
      <c r="F49" s="147">
        <v>831</v>
      </c>
      <c r="G49" s="147" t="s">
        <v>606</v>
      </c>
      <c r="H49" s="147" t="s">
        <v>617</v>
      </c>
      <c r="I49" s="147" t="s">
        <v>634</v>
      </c>
      <c r="J49" s="147" t="s">
        <v>608</v>
      </c>
      <c r="K49" s="147" t="s">
        <v>609</v>
      </c>
      <c r="L49" s="147" t="s">
        <v>610</v>
      </c>
    </row>
    <row r="50" spans="3:12" x14ac:dyDescent="0.2">
      <c r="C50" s="147" t="s">
        <v>701</v>
      </c>
      <c r="D50" s="147">
        <v>52</v>
      </c>
      <c r="E50" s="147" t="s">
        <v>702</v>
      </c>
      <c r="F50" s="147" t="s">
        <v>574</v>
      </c>
      <c r="G50" s="147" t="s">
        <v>574</v>
      </c>
      <c r="H50" s="147" t="s">
        <v>574</v>
      </c>
      <c r="I50" s="147" t="s">
        <v>574</v>
      </c>
      <c r="J50" s="147" t="s">
        <v>574</v>
      </c>
      <c r="K50" s="147" t="s">
        <v>574</v>
      </c>
      <c r="L50" s="147" t="s">
        <v>574</v>
      </c>
    </row>
    <row r="51" spans="3:12" x14ac:dyDescent="0.2">
      <c r="C51" s="147" t="s">
        <v>703</v>
      </c>
      <c r="D51" s="147">
        <v>15</v>
      </c>
      <c r="E51" s="147" t="s">
        <v>704</v>
      </c>
      <c r="F51" s="147">
        <v>43</v>
      </c>
      <c r="G51" s="147" t="s">
        <v>606</v>
      </c>
      <c r="H51" s="147" t="s">
        <v>607</v>
      </c>
      <c r="I51" s="147" t="s">
        <v>574</v>
      </c>
      <c r="J51" s="147" t="s">
        <v>608</v>
      </c>
      <c r="K51" s="147" t="s">
        <v>609</v>
      </c>
      <c r="L51" s="147" t="s">
        <v>610</v>
      </c>
    </row>
    <row r="52" spans="3:12" x14ac:dyDescent="0.2">
      <c r="C52" s="147" t="s">
        <v>705</v>
      </c>
      <c r="D52" s="147">
        <v>36</v>
      </c>
      <c r="E52" s="147" t="s">
        <v>706</v>
      </c>
      <c r="F52" s="147">
        <v>798</v>
      </c>
      <c r="G52" s="147" t="s">
        <v>624</v>
      </c>
      <c r="H52" s="147" t="s">
        <v>607</v>
      </c>
      <c r="I52" s="147" t="s">
        <v>634</v>
      </c>
      <c r="J52" s="147" t="s">
        <v>625</v>
      </c>
      <c r="K52" s="147" t="s">
        <v>626</v>
      </c>
      <c r="L52" s="147" t="s">
        <v>610</v>
      </c>
    </row>
    <row r="53" spans="3:12" x14ac:dyDescent="0.2">
      <c r="C53" s="147" t="s">
        <v>707</v>
      </c>
      <c r="D53" s="147">
        <v>7</v>
      </c>
      <c r="E53" s="147" t="s">
        <v>669</v>
      </c>
      <c r="F53" s="147">
        <v>861</v>
      </c>
      <c r="G53" s="147" t="s">
        <v>606</v>
      </c>
      <c r="H53" s="147" t="s">
        <v>617</v>
      </c>
      <c r="I53" s="147" t="s">
        <v>574</v>
      </c>
      <c r="J53" s="147" t="s">
        <v>608</v>
      </c>
      <c r="K53" s="147" t="s">
        <v>609</v>
      </c>
      <c r="L53" s="147" t="s">
        <v>610</v>
      </c>
    </row>
    <row r="54" spans="3:12" x14ac:dyDescent="0.2">
      <c r="C54" s="147" t="s">
        <v>708</v>
      </c>
      <c r="D54" s="147">
        <v>3</v>
      </c>
      <c r="E54" s="147" t="s">
        <v>704</v>
      </c>
      <c r="F54" s="147">
        <v>43</v>
      </c>
      <c r="G54" s="147" t="s">
        <v>606</v>
      </c>
      <c r="H54" s="147" t="s">
        <v>617</v>
      </c>
      <c r="I54" s="147" t="s">
        <v>574</v>
      </c>
      <c r="J54" s="147" t="s">
        <v>608</v>
      </c>
      <c r="K54" s="147" t="s">
        <v>609</v>
      </c>
      <c r="L54" s="147" t="s">
        <v>610</v>
      </c>
    </row>
    <row r="55" spans="3:12" x14ac:dyDescent="0.2">
      <c r="C55" s="147" t="s">
        <v>709</v>
      </c>
      <c r="D55" s="147">
        <v>51</v>
      </c>
      <c r="E55" s="147" t="s">
        <v>710</v>
      </c>
      <c r="F55" s="147" t="s">
        <v>574</v>
      </c>
      <c r="G55" s="147" t="s">
        <v>574</v>
      </c>
      <c r="H55" s="147" t="s">
        <v>574</v>
      </c>
      <c r="I55" s="147" t="s">
        <v>574</v>
      </c>
      <c r="J55" s="147" t="s">
        <v>574</v>
      </c>
      <c r="K55" s="147" t="s">
        <v>574</v>
      </c>
      <c r="L55" s="147" t="s">
        <v>574</v>
      </c>
    </row>
    <row r="56" spans="3:12" x14ac:dyDescent="0.2">
      <c r="C56" s="147" t="s">
        <v>711</v>
      </c>
      <c r="D56" s="147">
        <v>2</v>
      </c>
      <c r="E56" s="147" t="s">
        <v>612</v>
      </c>
      <c r="F56" s="147">
        <v>828</v>
      </c>
      <c r="G56" s="147" t="s">
        <v>606</v>
      </c>
      <c r="H56" s="147" t="s">
        <v>617</v>
      </c>
      <c r="I56" s="147" t="s">
        <v>613</v>
      </c>
      <c r="J56" s="147" t="s">
        <v>608</v>
      </c>
      <c r="K56" s="147" t="s">
        <v>609</v>
      </c>
      <c r="L56" s="147" t="s">
        <v>610</v>
      </c>
    </row>
    <row r="57" spans="3:12" x14ac:dyDescent="0.2">
      <c r="C57" s="147" t="s">
        <v>712</v>
      </c>
      <c r="D57" s="147">
        <v>34</v>
      </c>
      <c r="E57" s="147" t="s">
        <v>713</v>
      </c>
      <c r="F57" s="147">
        <v>580</v>
      </c>
      <c r="G57" s="147" t="s">
        <v>624</v>
      </c>
      <c r="H57" s="147" t="s">
        <v>607</v>
      </c>
      <c r="I57" s="147" t="s">
        <v>613</v>
      </c>
      <c r="J57" s="147" t="s">
        <v>625</v>
      </c>
      <c r="K57" s="147" t="s">
        <v>626</v>
      </c>
      <c r="L57" s="147" t="s">
        <v>610</v>
      </c>
    </row>
    <row r="58" spans="3:12" x14ac:dyDescent="0.2">
      <c r="C58" s="147" t="s">
        <v>714</v>
      </c>
      <c r="D58" s="147">
        <v>48</v>
      </c>
      <c r="E58" s="147" t="s">
        <v>715</v>
      </c>
      <c r="F58" s="147" t="s">
        <v>574</v>
      </c>
      <c r="G58" s="147" t="s">
        <v>574</v>
      </c>
      <c r="H58" s="147" t="s">
        <v>574</v>
      </c>
      <c r="I58" s="147" t="s">
        <v>574</v>
      </c>
      <c r="J58" s="147" t="s">
        <v>574</v>
      </c>
      <c r="K58" s="147" t="s">
        <v>574</v>
      </c>
      <c r="L58" s="147" t="s">
        <v>574</v>
      </c>
    </row>
    <row r="59" spans="3:12" x14ac:dyDescent="0.2">
      <c r="C59" s="147" t="s">
        <v>716</v>
      </c>
      <c r="D59" s="147">
        <v>6</v>
      </c>
      <c r="E59" s="147" t="s">
        <v>605</v>
      </c>
      <c r="F59" s="147">
        <v>772</v>
      </c>
      <c r="G59" s="147" t="s">
        <v>606</v>
      </c>
      <c r="H59" s="147" t="s">
        <v>617</v>
      </c>
      <c r="I59" s="147" t="s">
        <v>574</v>
      </c>
      <c r="J59" s="147" t="s">
        <v>608</v>
      </c>
      <c r="K59" s="147" t="s">
        <v>609</v>
      </c>
      <c r="L59" s="147" t="s">
        <v>610</v>
      </c>
    </row>
    <row r="60" spans="3:12" x14ac:dyDescent="0.2">
      <c r="C60" s="147" t="s">
        <v>717</v>
      </c>
      <c r="D60" s="147">
        <v>46</v>
      </c>
      <c r="E60" s="147" t="s">
        <v>718</v>
      </c>
      <c r="F60" s="147" t="s">
        <v>574</v>
      </c>
      <c r="G60" s="147" t="s">
        <v>574</v>
      </c>
      <c r="H60" s="147" t="s">
        <v>574</v>
      </c>
      <c r="I60" s="147" t="s">
        <v>574</v>
      </c>
      <c r="J60" s="147" t="s">
        <v>574</v>
      </c>
      <c r="K60" s="147" t="s">
        <v>574</v>
      </c>
      <c r="L60" s="147" t="s">
        <v>574</v>
      </c>
    </row>
    <row r="61" spans="3:12" x14ac:dyDescent="0.2">
      <c r="C61" s="23"/>
      <c r="D61" s="73"/>
      <c r="E61" s="72"/>
      <c r="F61" s="72"/>
    </row>
    <row r="62" spans="3:12" x14ac:dyDescent="0.2">
      <c r="C62" s="23"/>
      <c r="D62" s="73"/>
      <c r="E62" s="72"/>
      <c r="F62" s="72"/>
    </row>
    <row r="63" spans="3:12" x14ac:dyDescent="0.2">
      <c r="C63" s="23"/>
      <c r="E63" s="72"/>
      <c r="F63" s="72"/>
    </row>
    <row r="64" spans="3:12" x14ac:dyDescent="0.2">
      <c r="C64" s="23"/>
      <c r="E64" s="72"/>
      <c r="F64" s="72"/>
    </row>
    <row r="65" spans="3:6" x14ac:dyDescent="0.2">
      <c r="C65" s="23"/>
      <c r="E65" s="72"/>
      <c r="F65" s="72"/>
    </row>
    <row r="66" spans="3:6" x14ac:dyDescent="0.2">
      <c r="C66" s="23"/>
      <c r="E66" s="72"/>
      <c r="F66" s="72"/>
    </row>
    <row r="67" spans="3:6" x14ac:dyDescent="0.2">
      <c r="C67" s="23"/>
      <c r="E67" s="72"/>
      <c r="F67" s="72"/>
    </row>
    <row r="68" spans="3:6" x14ac:dyDescent="0.2">
      <c r="C68" s="23"/>
      <c r="E68" s="72"/>
      <c r="F68" s="72"/>
    </row>
    <row r="69" spans="3:6" x14ac:dyDescent="0.2">
      <c r="C69" s="23"/>
      <c r="E69" s="72"/>
      <c r="F69" s="72"/>
    </row>
    <row r="70" spans="3:6" x14ac:dyDescent="0.2">
      <c r="C70" s="23"/>
      <c r="E70" s="72"/>
      <c r="F70" s="72"/>
    </row>
    <row r="71" spans="3:6" x14ac:dyDescent="0.2">
      <c r="C71" s="23"/>
      <c r="E71" s="72"/>
      <c r="F71" s="72"/>
    </row>
    <row r="72" spans="3:6" x14ac:dyDescent="0.2">
      <c r="C72" s="23"/>
      <c r="E72" s="72"/>
      <c r="F72" s="72"/>
    </row>
    <row r="73" spans="3:6" x14ac:dyDescent="0.2">
      <c r="C73" s="23"/>
      <c r="E73" s="72"/>
      <c r="F73" s="72"/>
    </row>
    <row r="74" spans="3:6" x14ac:dyDescent="0.2">
      <c r="C74" s="23"/>
      <c r="E74" s="72"/>
      <c r="F74" s="72"/>
    </row>
    <row r="75" spans="3:6" x14ac:dyDescent="0.2">
      <c r="C75" s="23"/>
      <c r="E75" s="72"/>
      <c r="F75" s="72"/>
    </row>
    <row r="76" spans="3:6" x14ac:dyDescent="0.2">
      <c r="C76" s="23"/>
      <c r="E76" s="72"/>
      <c r="F76" s="72"/>
    </row>
    <row r="77" spans="3:6" x14ac:dyDescent="0.2">
      <c r="C77" s="23"/>
      <c r="E77" s="72"/>
      <c r="F77" s="72"/>
    </row>
    <row r="78" spans="3:6" x14ac:dyDescent="0.2">
      <c r="C78" s="23"/>
      <c r="E78" s="72"/>
      <c r="F78" s="72"/>
    </row>
    <row r="79" spans="3:6" x14ac:dyDescent="0.2">
      <c r="C79" s="23"/>
      <c r="E79" s="72"/>
      <c r="F79" s="72"/>
    </row>
    <row r="80" spans="3:6" x14ac:dyDescent="0.2">
      <c r="C80" s="23"/>
      <c r="E80" s="72"/>
      <c r="F80" s="72"/>
    </row>
    <row r="81" spans="3:6" x14ac:dyDescent="0.2">
      <c r="C81" s="23"/>
      <c r="E81" s="72"/>
      <c r="F81" s="72"/>
    </row>
    <row r="82" spans="3:6" x14ac:dyDescent="0.2">
      <c r="C82" s="23"/>
      <c r="E82" s="72"/>
      <c r="F82" s="72"/>
    </row>
    <row r="83" spans="3:6" x14ac:dyDescent="0.2">
      <c r="C83" s="23"/>
      <c r="E83" s="72"/>
      <c r="F83" s="72"/>
    </row>
    <row r="84" spans="3:6" x14ac:dyDescent="0.2">
      <c r="C84" s="23"/>
      <c r="E84" s="72"/>
      <c r="F84" s="72"/>
    </row>
    <row r="85" spans="3:6" x14ac:dyDescent="0.2">
      <c r="C85" s="23"/>
      <c r="E85" s="72"/>
      <c r="F85" s="72"/>
    </row>
    <row r="86" spans="3:6" x14ac:dyDescent="0.2">
      <c r="C86" s="23"/>
      <c r="E86" s="72"/>
      <c r="F86" s="72"/>
    </row>
    <row r="87" spans="3:6" x14ac:dyDescent="0.2">
      <c r="C87" s="23"/>
      <c r="E87" s="72"/>
      <c r="F87" s="72"/>
    </row>
    <row r="88" spans="3:6" x14ac:dyDescent="0.2">
      <c r="C88" s="23"/>
      <c r="E88" s="72"/>
      <c r="F88" s="72"/>
    </row>
    <row r="89" spans="3:6" x14ac:dyDescent="0.2">
      <c r="C89" s="23"/>
      <c r="E89" s="72"/>
      <c r="F89" s="72"/>
    </row>
    <row r="90" spans="3:6" x14ac:dyDescent="0.2">
      <c r="C90" s="23"/>
      <c r="E90" s="72"/>
      <c r="F90" s="72"/>
    </row>
    <row r="91" spans="3:6" x14ac:dyDescent="0.2">
      <c r="C91" s="23"/>
      <c r="E91" s="72"/>
      <c r="F91" s="72"/>
    </row>
    <row r="92" spans="3:6" x14ac:dyDescent="0.2">
      <c r="C92" s="23"/>
      <c r="E92" s="72"/>
      <c r="F92" s="72"/>
    </row>
    <row r="93" spans="3:6" x14ac:dyDescent="0.2">
      <c r="C93" s="23"/>
      <c r="E93" s="72"/>
      <c r="F93" s="72"/>
    </row>
    <row r="94" spans="3:6" x14ac:dyDescent="0.2">
      <c r="C94" s="23"/>
      <c r="E94" s="72"/>
      <c r="F94" s="72"/>
    </row>
    <row r="95" spans="3:6" x14ac:dyDescent="0.2">
      <c r="C95" s="23"/>
      <c r="E95" s="72"/>
      <c r="F95" s="72"/>
    </row>
    <row r="96" spans="3:6" x14ac:dyDescent="0.2">
      <c r="C96" s="23"/>
      <c r="E96" s="72"/>
      <c r="F96" s="72"/>
    </row>
    <row r="97" spans="3:6" x14ac:dyDescent="0.2">
      <c r="C97" s="23"/>
      <c r="E97" s="72"/>
      <c r="F97" s="72"/>
    </row>
    <row r="98" spans="3:6" x14ac:dyDescent="0.2">
      <c r="C98" s="23"/>
      <c r="E98" s="72"/>
      <c r="F98" s="72"/>
    </row>
    <row r="99" spans="3:6" x14ac:dyDescent="0.2">
      <c r="C99" s="23"/>
      <c r="E99" s="72"/>
      <c r="F99" s="72"/>
    </row>
    <row r="100" spans="3:6" x14ac:dyDescent="0.2">
      <c r="C100" s="23"/>
      <c r="E100" s="72"/>
      <c r="F100" s="72"/>
    </row>
    <row r="101" spans="3:6" x14ac:dyDescent="0.2">
      <c r="C101" s="23"/>
      <c r="E101" s="72"/>
      <c r="F101" s="72"/>
    </row>
    <row r="102" spans="3:6" x14ac:dyDescent="0.2">
      <c r="C102" s="23"/>
      <c r="E102" s="72"/>
      <c r="F102" s="72"/>
    </row>
    <row r="103" spans="3:6" x14ac:dyDescent="0.2">
      <c r="C103" s="23"/>
      <c r="E103" s="72"/>
      <c r="F103" s="72"/>
    </row>
    <row r="104" spans="3:6" x14ac:dyDescent="0.2">
      <c r="C104" s="23"/>
      <c r="E104" s="72"/>
      <c r="F104" s="72"/>
    </row>
    <row r="105" spans="3:6" x14ac:dyDescent="0.2">
      <c r="C105" s="23"/>
      <c r="E105" s="72"/>
      <c r="F105" s="72"/>
    </row>
    <row r="106" spans="3:6" x14ac:dyDescent="0.2">
      <c r="C106" s="23"/>
      <c r="E106" s="72"/>
      <c r="F106" s="72"/>
    </row>
    <row r="107" spans="3:6" x14ac:dyDescent="0.2">
      <c r="C107" s="23"/>
      <c r="E107" s="72"/>
      <c r="F107" s="53"/>
    </row>
    <row r="108" spans="3:6" x14ac:dyDescent="0.2">
      <c r="C108" s="23"/>
      <c r="E108" s="72"/>
      <c r="F108" s="53"/>
    </row>
    <row r="109" spans="3:6" x14ac:dyDescent="0.2">
      <c r="C109" s="23"/>
      <c r="E109" s="72"/>
      <c r="F109" s="53"/>
    </row>
    <row r="110" spans="3:6" x14ac:dyDescent="0.2">
      <c r="C110" s="23"/>
      <c r="E110" s="72"/>
      <c r="F110" s="53"/>
    </row>
  </sheetData>
  <sheetProtection algorithmName="SHA-512" hashValue="Z1aOyvbbLcRvVtcFuYOK1sfQgwUi0ZMXSbUztC7ro6GMTp49bpBRXNxHk15t6ZXmNXzNer6BSRR29ABo4gPpNQ==" saltValue="8R7v9PVSoMR5hZ98gyvExw==" spinCount="100000" sheet="1" objects="1" scenarios="1"/>
  <pageMargins left="0.75" right="0.75" top="1" bottom="1" header="0.5" footer="0.5"/>
  <pageSetup scale="41" fitToWidth="2" fitToHeight="1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R33"/>
  <sheetViews>
    <sheetView zoomScaleNormal="100" workbookViewId="0"/>
  </sheetViews>
  <sheetFormatPr defaultColWidth="9.140625" defaultRowHeight="12.75" x14ac:dyDescent="0.2"/>
  <cols>
    <col min="1" max="1" width="20" style="95" customWidth="1"/>
    <col min="2" max="2" width="4.42578125" style="95" customWidth="1"/>
    <col min="3" max="3" width="41.42578125" style="95" customWidth="1"/>
    <col min="4" max="4" width="87.85546875" style="28" customWidth="1"/>
    <col min="5" max="5" width="52.85546875" style="26" customWidth="1"/>
    <col min="6" max="6" width="23.7109375" style="26" customWidth="1"/>
    <col min="7" max="7" width="16.7109375" style="26" bestFit="1" customWidth="1"/>
    <col min="8" max="8" width="15.42578125" style="26" bestFit="1" customWidth="1"/>
    <col min="9" max="9" width="23.42578125" style="26" bestFit="1" customWidth="1"/>
    <col min="10" max="10" width="13.42578125" style="26" bestFit="1" customWidth="1"/>
    <col min="11" max="11" width="23.5703125" style="26" bestFit="1" customWidth="1"/>
    <col min="12" max="12" width="14.5703125" style="26" bestFit="1" customWidth="1"/>
    <col min="13" max="13" width="50.140625" style="26" customWidth="1"/>
    <col min="14" max="14" width="17.7109375" style="26" customWidth="1"/>
    <col min="15" max="15" width="14.5703125" style="26" customWidth="1"/>
    <col min="16" max="16" width="4.28515625" style="26" customWidth="1"/>
    <col min="17" max="17" width="11.28515625" style="26" customWidth="1"/>
    <col min="18" max="18" width="25.28515625" style="26" customWidth="1"/>
    <col min="19" max="16384" width="9.140625" style="26"/>
  </cols>
  <sheetData>
    <row r="1" spans="1:18" s="11" customFormat="1" ht="15.75" thickBot="1" x14ac:dyDescent="0.25">
      <c r="A1" s="80"/>
      <c r="B1" s="83"/>
      <c r="C1" s="99" t="s">
        <v>258</v>
      </c>
      <c r="D1" s="29" t="s">
        <v>259</v>
      </c>
    </row>
    <row r="2" spans="1:18" s="13" customFormat="1" ht="16.5" customHeight="1" x14ac:dyDescent="0.2">
      <c r="A2" s="100" t="s">
        <v>91</v>
      </c>
      <c r="B2" s="89"/>
      <c r="C2" s="100" t="s">
        <v>249</v>
      </c>
      <c r="D2" s="12" t="s">
        <v>719</v>
      </c>
      <c r="E2" s="15"/>
      <c r="F2" s="15"/>
      <c r="G2" s="8"/>
      <c r="H2" s="8"/>
      <c r="I2" s="8"/>
      <c r="K2" s="9"/>
      <c r="M2" s="8"/>
      <c r="P2" s="16"/>
      <c r="Q2" s="16"/>
      <c r="R2" s="16"/>
    </row>
    <row r="3" spans="1:18" s="13" customFormat="1" x14ac:dyDescent="0.2">
      <c r="A3" s="84"/>
      <c r="B3" s="89"/>
      <c r="C3" s="100" t="s">
        <v>82</v>
      </c>
      <c r="D3" s="59" t="s">
        <v>349</v>
      </c>
      <c r="E3" s="63" t="s">
        <v>474</v>
      </c>
      <c r="G3" s="8"/>
      <c r="H3" s="8"/>
      <c r="I3" s="8"/>
      <c r="K3" s="9"/>
      <c r="M3" s="8"/>
      <c r="P3" s="16"/>
      <c r="Q3" s="16"/>
      <c r="R3" s="16"/>
    </row>
    <row r="4" spans="1:18" s="16" customFormat="1" ht="15" x14ac:dyDescent="0.2">
      <c r="A4" s="83"/>
      <c r="B4" s="101"/>
      <c r="C4" s="102" t="s">
        <v>4</v>
      </c>
      <c r="D4" s="57"/>
    </row>
    <row r="5" spans="1:18" s="16" customFormat="1" x14ac:dyDescent="0.2">
      <c r="A5" s="83"/>
      <c r="B5" s="101"/>
      <c r="C5" s="103" t="s">
        <v>83</v>
      </c>
      <c r="D5" s="12"/>
    </row>
    <row r="6" spans="1:18" s="16" customFormat="1" x14ac:dyDescent="0.2">
      <c r="A6" s="83"/>
      <c r="B6" s="83"/>
      <c r="C6" s="103" t="s">
        <v>84</v>
      </c>
      <c r="D6" s="12"/>
    </row>
    <row r="7" spans="1:18" s="16" customFormat="1" x14ac:dyDescent="0.2">
      <c r="A7" s="83"/>
      <c r="B7" s="83"/>
      <c r="C7" s="103" t="s">
        <v>6</v>
      </c>
      <c r="D7" s="12" t="s">
        <v>728</v>
      </c>
      <c r="E7" s="11"/>
      <c r="F7" s="11"/>
      <c r="G7" s="11"/>
      <c r="H7" s="11"/>
      <c r="I7" s="11"/>
      <c r="J7" s="11"/>
      <c r="K7" s="11"/>
      <c r="L7" s="11"/>
      <c r="M7" s="11"/>
      <c r="N7" s="11"/>
      <c r="O7" s="11"/>
      <c r="P7" s="11"/>
      <c r="Q7" s="11"/>
      <c r="R7" s="11"/>
    </row>
    <row r="8" spans="1:18" s="16" customFormat="1" x14ac:dyDescent="0.2">
      <c r="A8" s="83"/>
      <c r="B8" s="83"/>
      <c r="C8" s="103" t="s">
        <v>7</v>
      </c>
      <c r="D8" s="12"/>
      <c r="E8" s="15"/>
      <c r="F8" s="15"/>
      <c r="G8" s="8"/>
      <c r="H8" s="8"/>
      <c r="I8" s="8"/>
      <c r="J8" s="13"/>
      <c r="K8" s="9"/>
      <c r="L8" s="13"/>
      <c r="M8" s="8"/>
      <c r="N8" s="13"/>
      <c r="O8" s="13"/>
    </row>
    <row r="9" spans="1:18" s="16" customFormat="1" x14ac:dyDescent="0.2">
      <c r="A9" s="83"/>
      <c r="B9" s="83"/>
      <c r="C9" s="103" t="s">
        <v>8</v>
      </c>
      <c r="D9" s="12" t="s">
        <v>273</v>
      </c>
      <c r="E9" s="15"/>
      <c r="F9" s="13"/>
      <c r="G9" s="8"/>
      <c r="H9" s="8"/>
      <c r="I9" s="8"/>
      <c r="J9" s="13"/>
      <c r="K9" s="9"/>
      <c r="L9" s="13"/>
      <c r="M9" s="8"/>
      <c r="N9" s="13"/>
      <c r="O9" s="13"/>
    </row>
    <row r="10" spans="1:18" s="16" customFormat="1" x14ac:dyDescent="0.2">
      <c r="A10" s="83"/>
      <c r="B10" s="83"/>
      <c r="C10" s="103" t="s">
        <v>9</v>
      </c>
      <c r="D10" s="12"/>
    </row>
    <row r="11" spans="1:18" s="16" customFormat="1" x14ac:dyDescent="0.2">
      <c r="A11" s="83"/>
      <c r="B11" s="83"/>
      <c r="C11" s="103" t="s">
        <v>10</v>
      </c>
      <c r="D11" s="18"/>
    </row>
    <row r="12" spans="1:18" s="16" customFormat="1" x14ac:dyDescent="0.2">
      <c r="A12" s="83"/>
      <c r="B12" s="83"/>
      <c r="C12" s="103" t="s">
        <v>85</v>
      </c>
      <c r="D12" s="18"/>
    </row>
    <row r="13" spans="1:18" s="16" customFormat="1" x14ac:dyDescent="0.2">
      <c r="A13" s="83"/>
      <c r="B13" s="83"/>
      <c r="C13" s="103" t="s">
        <v>11</v>
      </c>
      <c r="D13" s="18"/>
    </row>
    <row r="14" spans="1:18" s="16" customFormat="1" x14ac:dyDescent="0.2">
      <c r="A14" s="83"/>
      <c r="B14" s="83"/>
      <c r="C14" s="103" t="s">
        <v>12</v>
      </c>
      <c r="D14" s="18"/>
    </row>
    <row r="15" spans="1:18" s="16" customFormat="1" x14ac:dyDescent="0.2">
      <c r="A15" s="83"/>
      <c r="B15" s="83"/>
      <c r="C15" s="103" t="s">
        <v>13</v>
      </c>
      <c r="D15" s="18"/>
    </row>
    <row r="16" spans="1:18" s="16" customFormat="1" x14ac:dyDescent="0.2">
      <c r="A16" s="83"/>
      <c r="B16" s="83"/>
      <c r="C16" s="103" t="s">
        <v>14</v>
      </c>
      <c r="D16" s="12"/>
    </row>
    <row r="17" spans="1:4" s="16" customFormat="1" x14ac:dyDescent="0.2">
      <c r="A17" s="83"/>
      <c r="B17" s="83"/>
      <c r="C17" s="103" t="s">
        <v>15</v>
      </c>
      <c r="D17" s="18"/>
    </row>
    <row r="18" spans="1:4" s="16" customFormat="1" x14ac:dyDescent="0.2">
      <c r="A18" s="83"/>
      <c r="B18" s="83"/>
      <c r="C18" s="103" t="s">
        <v>16</v>
      </c>
      <c r="D18" s="18"/>
    </row>
    <row r="19" spans="1:4" s="16" customFormat="1" x14ac:dyDescent="0.2">
      <c r="A19" s="83"/>
      <c r="B19" s="83"/>
      <c r="C19" s="103" t="s">
        <v>86</v>
      </c>
      <c r="D19" s="18"/>
    </row>
    <row r="20" spans="1:4" s="16" customFormat="1" x14ac:dyDescent="0.2">
      <c r="A20" s="83"/>
      <c r="B20" s="83"/>
      <c r="C20" s="103" t="s">
        <v>87</v>
      </c>
      <c r="D20" s="18"/>
    </row>
    <row r="21" spans="1:4" s="16" customFormat="1" x14ac:dyDescent="0.2">
      <c r="A21" s="83"/>
      <c r="B21" s="83"/>
      <c r="C21" s="103" t="s">
        <v>17</v>
      </c>
      <c r="D21" s="18"/>
    </row>
    <row r="22" spans="1:4" s="16" customFormat="1" x14ac:dyDescent="0.2">
      <c r="A22" s="83"/>
      <c r="B22" s="83"/>
      <c r="C22" s="103" t="s">
        <v>18</v>
      </c>
      <c r="D22" s="18"/>
    </row>
    <row r="23" spans="1:4" s="16" customFormat="1" x14ac:dyDescent="0.2">
      <c r="A23" s="83"/>
      <c r="B23" s="83"/>
      <c r="C23" s="103" t="s">
        <v>19</v>
      </c>
      <c r="D23" s="18"/>
    </row>
    <row r="24" spans="1:4" s="16" customFormat="1" x14ac:dyDescent="0.2">
      <c r="A24" s="83"/>
      <c r="B24" s="83"/>
      <c r="C24" s="103" t="s">
        <v>20</v>
      </c>
      <c r="D24" s="18"/>
    </row>
    <row r="25" spans="1:4" s="16" customFormat="1" x14ac:dyDescent="0.2">
      <c r="A25" s="83"/>
      <c r="B25" s="83"/>
      <c r="C25" s="103" t="s">
        <v>21</v>
      </c>
      <c r="D25" s="18"/>
    </row>
    <row r="26" spans="1:4" s="16" customFormat="1" x14ac:dyDescent="0.2">
      <c r="A26" s="83"/>
      <c r="B26" s="83"/>
      <c r="C26" s="103" t="s">
        <v>88</v>
      </c>
      <c r="D26" s="18"/>
    </row>
    <row r="27" spans="1:4" s="16" customFormat="1" x14ac:dyDescent="0.2">
      <c r="A27" s="83"/>
      <c r="B27" s="83"/>
      <c r="C27" s="103" t="s">
        <v>89</v>
      </c>
      <c r="D27" s="18"/>
    </row>
    <row r="28" spans="1:4" s="16" customFormat="1" x14ac:dyDescent="0.2">
      <c r="A28" s="83"/>
      <c r="B28" s="83"/>
      <c r="C28" s="103" t="s">
        <v>5</v>
      </c>
      <c r="D28" s="18"/>
    </row>
    <row r="29" spans="1:4" s="16" customFormat="1" x14ac:dyDescent="0.2">
      <c r="A29" s="83"/>
      <c r="B29" s="83"/>
      <c r="C29" s="103" t="s">
        <v>261</v>
      </c>
      <c r="D29" s="18"/>
    </row>
    <row r="30" spans="1:4" x14ac:dyDescent="0.2">
      <c r="C30" s="103" t="s">
        <v>262</v>
      </c>
    </row>
    <row r="31" spans="1:4" x14ac:dyDescent="0.2">
      <c r="C31" s="103" t="s">
        <v>306</v>
      </c>
    </row>
    <row r="32" spans="1:4" x14ac:dyDescent="0.2">
      <c r="C32" s="103" t="s">
        <v>90</v>
      </c>
    </row>
    <row r="33" spans="3:3" x14ac:dyDescent="0.2">
      <c r="C33" s="104" t="s">
        <v>392</v>
      </c>
    </row>
  </sheetData>
  <sheetProtection algorithmName="SHA-512" hashValue="1l2i5v60qVC7OjUFCDqtbhQDruhoMaBcAFxpTTJ8CF3pAdoyT4pR5/8KsYNO/amV0qRprpgLukmhMm15GiLbIA==" saltValue="Gj+jHpp9UWLMmQWYcqdxpA==" spinCount="100000" sheet="1" objects="1" scenarios="1"/>
  <dataValidations count="1">
    <dataValidation type="list" allowBlank="1" showInputMessage="1" showErrorMessage="1" sqref="D3">
      <formula1>Subjects_Subject_Species</formula1>
    </dataValidation>
  </dataValidations>
  <pageMargins left="0.75" right="0.75" top="1" bottom="1" header="0.5" footer="0.5"/>
  <pageSetup scale="41" fitToWidth="2" fitToHeight="12" orientation="landscape" r:id="rId1"/>
  <headerFooter alignWithMargins="0"/>
  <extLst>
    <ext xmlns:x14="http://schemas.microsoft.com/office/spreadsheetml/2009/9/main" uri="{CCE6A557-97BC-4b89-ADB6-D9C93CAAB3DF}">
      <x14:dataValidations xmlns:xm="http://schemas.microsoft.com/office/excel/2006/main" count="1">
        <x14:dataValidation type="list" errorStyle="warning" showInputMessage="1">
          <x14:formula1>
            <xm:f>Ontology!$A$2:$A$28</xm:f>
          </x14:formula1>
          <xm:sqref>D3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Z51"/>
  <sheetViews>
    <sheetView zoomScaleNormal="100" workbookViewId="0"/>
  </sheetViews>
  <sheetFormatPr defaultColWidth="9.140625" defaultRowHeight="12.75" x14ac:dyDescent="0.2"/>
  <cols>
    <col min="1" max="1" width="9.5703125" style="109" customWidth="1"/>
    <col min="2" max="2" width="9.140625" style="109"/>
    <col min="3" max="3" width="44.28515625" style="109" bestFit="1" customWidth="1"/>
    <col min="4" max="4" width="116.5703125" style="2" customWidth="1"/>
    <col min="5" max="5" width="20.85546875" style="1" customWidth="1"/>
    <col min="6" max="6" width="16.7109375" style="1" customWidth="1"/>
    <col min="7" max="7" width="13.140625" style="1" bestFit="1" customWidth="1"/>
    <col min="8" max="8" width="30.42578125" style="1" customWidth="1"/>
    <col min="9" max="9" width="32.5703125" style="1" customWidth="1"/>
    <col min="10" max="10" width="14.7109375" style="1" customWidth="1"/>
    <col min="11" max="11" width="23.28515625" style="1" customWidth="1"/>
    <col min="12" max="12" width="15.7109375" style="1" bestFit="1" customWidth="1"/>
    <col min="13" max="13" width="34" style="1" customWidth="1"/>
    <col min="14" max="14" width="23.7109375" style="1" customWidth="1"/>
    <col min="15" max="15" width="16.7109375" style="1" bestFit="1" customWidth="1"/>
    <col min="16" max="16" width="15.42578125" style="1" bestFit="1" customWidth="1"/>
    <col min="17" max="17" width="23.42578125" style="1" bestFit="1" customWidth="1"/>
    <col min="18" max="18" width="13.42578125" style="1" bestFit="1" customWidth="1"/>
    <col min="19" max="19" width="23.5703125" style="1" bestFit="1" customWidth="1"/>
    <col min="20" max="20" width="14.5703125" style="1" bestFit="1" customWidth="1"/>
    <col min="21" max="21" width="50.140625" style="1" customWidth="1"/>
    <col min="22" max="22" width="17.7109375" style="1" customWidth="1"/>
    <col min="23" max="23" width="14.5703125" style="1" customWidth="1"/>
    <col min="24" max="24" width="4.28515625" style="1" customWidth="1"/>
    <col min="25" max="25" width="11.28515625" style="1" customWidth="1"/>
    <col min="26" max="26" width="25.28515625" style="1" customWidth="1"/>
    <col min="27" max="16384" width="9.140625" style="1"/>
  </cols>
  <sheetData>
    <row r="1" spans="1:26" s="11" customFormat="1" ht="15.75" thickBot="1" x14ac:dyDescent="0.25">
      <c r="A1" s="83"/>
      <c r="B1" s="80"/>
      <c r="C1" s="105" t="s">
        <v>92</v>
      </c>
      <c r="D1" s="10" t="s">
        <v>93</v>
      </c>
      <c r="E1" s="30"/>
    </row>
    <row r="2" spans="1:26" s="13" customFormat="1" ht="15" x14ac:dyDescent="0.2">
      <c r="A2" s="89"/>
      <c r="B2" s="84"/>
      <c r="C2" s="106" t="s">
        <v>29</v>
      </c>
      <c r="D2" s="12" t="s">
        <v>729</v>
      </c>
      <c r="E2" s="13" t="s">
        <v>731</v>
      </c>
      <c r="F2" s="16" t="s">
        <v>734</v>
      </c>
      <c r="H2" s="31"/>
      <c r="K2" s="14"/>
      <c r="L2" s="14"/>
      <c r="M2" s="15"/>
      <c r="N2" s="15"/>
      <c r="O2" s="8"/>
      <c r="P2" s="8"/>
      <c r="Q2" s="8"/>
      <c r="S2" s="9"/>
      <c r="U2" s="8"/>
      <c r="X2" s="16"/>
      <c r="Y2" s="16"/>
      <c r="Z2" s="16"/>
    </row>
    <row r="3" spans="1:26" s="13" customFormat="1" x14ac:dyDescent="0.2">
      <c r="A3" s="101"/>
      <c r="B3" s="84"/>
      <c r="C3" s="107" t="s">
        <v>42</v>
      </c>
      <c r="D3" s="12"/>
      <c r="F3" s="16"/>
      <c r="H3" s="31"/>
      <c r="K3" s="14"/>
      <c r="L3" s="14"/>
      <c r="M3" s="15"/>
      <c r="O3" s="8"/>
      <c r="P3" s="8"/>
      <c r="Q3" s="8"/>
      <c r="S3" s="9"/>
      <c r="U3" s="8"/>
      <c r="X3" s="16"/>
      <c r="Y3" s="16"/>
      <c r="Z3" s="16"/>
    </row>
    <row r="4" spans="1:26" s="16" customFormat="1" x14ac:dyDescent="0.2">
      <c r="A4" s="101"/>
      <c r="B4" s="83"/>
      <c r="C4" s="104" t="s">
        <v>94</v>
      </c>
      <c r="D4" s="12"/>
      <c r="E4" s="13"/>
      <c r="F4" s="13"/>
    </row>
    <row r="5" spans="1:26" s="16" customFormat="1" x14ac:dyDescent="0.2">
      <c r="A5" s="83"/>
      <c r="B5" s="83"/>
      <c r="C5" s="107" t="s">
        <v>95</v>
      </c>
      <c r="D5" s="18"/>
      <c r="E5" s="13"/>
      <c r="F5" s="13"/>
    </row>
    <row r="6" spans="1:26" s="16" customFormat="1" ht="15" x14ac:dyDescent="0.2">
      <c r="A6" s="83"/>
      <c r="B6" s="83"/>
      <c r="C6" s="106" t="s">
        <v>96</v>
      </c>
      <c r="D6" s="18"/>
      <c r="E6" s="13"/>
      <c r="F6" s="13"/>
    </row>
    <row r="7" spans="1:26" s="16" customFormat="1" ht="51" x14ac:dyDescent="0.2">
      <c r="A7" s="83"/>
      <c r="B7" s="83"/>
      <c r="C7" s="106" t="s">
        <v>97</v>
      </c>
      <c r="D7" s="12" t="s">
        <v>730</v>
      </c>
      <c r="E7" s="13" t="s">
        <v>732</v>
      </c>
      <c r="F7" s="13" t="s">
        <v>733</v>
      </c>
    </row>
    <row r="8" spans="1:26" s="16" customFormat="1" ht="15" x14ac:dyDescent="0.2">
      <c r="A8" s="83"/>
      <c r="B8" s="83"/>
      <c r="C8" s="106" t="s">
        <v>98</v>
      </c>
      <c r="D8" s="18"/>
      <c r="E8" s="11"/>
      <c r="F8" s="11"/>
      <c r="G8" s="11"/>
      <c r="H8" s="11"/>
      <c r="I8" s="11"/>
      <c r="J8" s="11"/>
      <c r="K8" s="11"/>
      <c r="L8" s="11"/>
      <c r="M8" s="11"/>
      <c r="N8" s="11"/>
      <c r="O8" s="11"/>
      <c r="P8" s="11"/>
      <c r="Q8" s="11"/>
      <c r="R8" s="11"/>
      <c r="S8" s="11"/>
      <c r="T8" s="11"/>
      <c r="U8" s="11"/>
      <c r="V8" s="11"/>
      <c r="W8" s="11"/>
      <c r="X8" s="11"/>
      <c r="Y8" s="11"/>
      <c r="Z8" s="11"/>
    </row>
    <row r="9" spans="1:26" s="16" customFormat="1" ht="15" x14ac:dyDescent="0.2">
      <c r="A9" s="83"/>
      <c r="B9" s="83"/>
      <c r="C9" s="106" t="s">
        <v>99</v>
      </c>
      <c r="D9" s="12"/>
      <c r="E9" s="13"/>
      <c r="G9" s="13"/>
      <c r="H9" s="31"/>
      <c r="I9" s="13"/>
      <c r="J9" s="13"/>
      <c r="K9" s="14"/>
      <c r="L9" s="14"/>
      <c r="M9" s="15"/>
      <c r="N9" s="15"/>
      <c r="O9" s="8"/>
      <c r="P9" s="8"/>
      <c r="Q9" s="8"/>
      <c r="R9" s="13"/>
      <c r="S9" s="9"/>
      <c r="T9" s="13"/>
      <c r="U9" s="8"/>
      <c r="V9" s="13"/>
      <c r="W9" s="13"/>
    </row>
    <row r="10" spans="1:26" s="16" customFormat="1" ht="15" x14ac:dyDescent="0.2">
      <c r="A10" s="83"/>
      <c r="B10" s="83"/>
      <c r="C10" s="108" t="s">
        <v>100</v>
      </c>
      <c r="D10" s="12"/>
      <c r="E10" s="13"/>
      <c r="G10" s="13"/>
      <c r="H10" s="31"/>
      <c r="I10" s="13"/>
      <c r="J10" s="13"/>
      <c r="K10" s="14"/>
      <c r="L10" s="14"/>
      <c r="M10" s="15"/>
      <c r="N10" s="13"/>
      <c r="O10" s="8"/>
      <c r="P10" s="8"/>
      <c r="Q10" s="8"/>
      <c r="R10" s="13"/>
      <c r="S10" s="9"/>
      <c r="T10" s="13"/>
      <c r="U10" s="8"/>
      <c r="V10" s="13"/>
      <c r="W10" s="13"/>
    </row>
    <row r="11" spans="1:26" s="16" customFormat="1" ht="15" x14ac:dyDescent="0.2">
      <c r="A11" s="83"/>
      <c r="B11" s="83"/>
      <c r="C11" s="108" t="s">
        <v>101</v>
      </c>
      <c r="D11" s="18"/>
      <c r="E11" s="13"/>
      <c r="F11" s="13"/>
    </row>
    <row r="12" spans="1:26" s="16" customFormat="1" ht="15" x14ac:dyDescent="0.2">
      <c r="A12" s="83"/>
      <c r="B12" s="83"/>
      <c r="C12" s="108" t="s">
        <v>102</v>
      </c>
      <c r="D12" s="12"/>
      <c r="E12" s="13"/>
      <c r="F12" s="13"/>
    </row>
    <row r="13" spans="1:26" s="16" customFormat="1" ht="15" x14ac:dyDescent="0.2">
      <c r="A13" s="83"/>
      <c r="B13" s="83"/>
      <c r="C13" s="106" t="s">
        <v>103</v>
      </c>
      <c r="D13" s="18"/>
      <c r="E13" s="13"/>
      <c r="F13" s="13"/>
    </row>
    <row r="14" spans="1:26" s="16" customFormat="1" ht="15" x14ac:dyDescent="0.2">
      <c r="A14" s="83"/>
      <c r="B14" s="83"/>
      <c r="C14" s="106" t="s">
        <v>30</v>
      </c>
      <c r="D14" s="18"/>
      <c r="E14" s="13"/>
      <c r="F14" s="13"/>
    </row>
    <row r="15" spans="1:26" s="16" customFormat="1" ht="15" x14ac:dyDescent="0.2">
      <c r="A15" s="83"/>
      <c r="B15" s="83"/>
      <c r="C15" s="106" t="s">
        <v>104</v>
      </c>
      <c r="D15" s="18"/>
      <c r="E15" s="19"/>
      <c r="F15" s="13"/>
    </row>
    <row r="16" spans="1:26" s="16" customFormat="1" ht="15" x14ac:dyDescent="0.2">
      <c r="A16" s="83"/>
      <c r="B16" s="83"/>
      <c r="C16" s="108" t="s">
        <v>31</v>
      </c>
      <c r="D16" s="18"/>
      <c r="E16" s="19"/>
      <c r="F16" s="13"/>
    </row>
    <row r="17" spans="1:6" s="16" customFormat="1" ht="15" x14ac:dyDescent="0.2">
      <c r="A17" s="83"/>
      <c r="B17" s="83"/>
      <c r="C17" s="108" t="s">
        <v>105</v>
      </c>
      <c r="D17" s="18"/>
      <c r="E17" s="13"/>
      <c r="F17" s="13"/>
    </row>
    <row r="18" spans="1:6" s="16" customFormat="1" ht="15" x14ac:dyDescent="0.2">
      <c r="A18" s="83"/>
      <c r="B18" s="83"/>
      <c r="C18" s="108" t="s">
        <v>106</v>
      </c>
      <c r="D18" s="18"/>
      <c r="E18" s="13"/>
      <c r="F18" s="13"/>
    </row>
    <row r="19" spans="1:6" s="16" customFormat="1" ht="15" x14ac:dyDescent="0.2">
      <c r="A19" s="83"/>
      <c r="B19" s="83"/>
      <c r="C19" s="108" t="s">
        <v>107</v>
      </c>
      <c r="D19" s="18"/>
      <c r="E19" s="13"/>
      <c r="F19" s="13"/>
    </row>
    <row r="20" spans="1:6" s="16" customFormat="1" ht="15" x14ac:dyDescent="0.2">
      <c r="A20" s="83"/>
      <c r="B20" s="83"/>
      <c r="C20" s="108" t="s">
        <v>108</v>
      </c>
      <c r="D20" s="18"/>
      <c r="E20" s="13"/>
      <c r="F20" s="13"/>
    </row>
    <row r="21" spans="1:6" s="16" customFormat="1" ht="15" x14ac:dyDescent="0.2">
      <c r="A21" s="83"/>
      <c r="B21" s="83"/>
      <c r="C21" s="106" t="s">
        <v>32</v>
      </c>
      <c r="D21" s="18"/>
      <c r="E21" s="13"/>
      <c r="F21" s="13"/>
    </row>
    <row r="22" spans="1:6" s="16" customFormat="1" ht="15" x14ac:dyDescent="0.2">
      <c r="A22" s="83"/>
      <c r="B22" s="83"/>
      <c r="C22" s="106" t="s">
        <v>109</v>
      </c>
      <c r="D22" s="18"/>
      <c r="E22" s="13"/>
      <c r="F22" s="13"/>
    </row>
    <row r="23" spans="1:6" s="16" customFormat="1" ht="15" x14ac:dyDescent="0.2">
      <c r="A23" s="83"/>
      <c r="B23" s="83"/>
      <c r="C23" s="106" t="s">
        <v>33</v>
      </c>
      <c r="D23" s="18"/>
      <c r="E23" s="13"/>
      <c r="F23" s="13"/>
    </row>
    <row r="24" spans="1:6" s="16" customFormat="1" ht="15" x14ac:dyDescent="0.2">
      <c r="A24" s="83"/>
      <c r="B24" s="83"/>
      <c r="C24" s="106" t="s">
        <v>110</v>
      </c>
      <c r="D24" s="18"/>
      <c r="E24" s="13"/>
      <c r="F24" s="13"/>
    </row>
    <row r="25" spans="1:6" s="16" customFormat="1" ht="15" x14ac:dyDescent="0.2">
      <c r="A25" s="83"/>
      <c r="B25" s="83"/>
      <c r="C25" s="106" t="s">
        <v>111</v>
      </c>
      <c r="D25" s="18"/>
      <c r="E25" s="13"/>
      <c r="F25" s="13"/>
    </row>
    <row r="26" spans="1:6" s="16" customFormat="1" ht="15" x14ac:dyDescent="0.2">
      <c r="A26" s="83"/>
      <c r="B26" s="83"/>
      <c r="C26" s="106" t="s">
        <v>112</v>
      </c>
      <c r="D26" s="18"/>
      <c r="E26" s="13"/>
      <c r="F26" s="13"/>
    </row>
    <row r="27" spans="1:6" s="16" customFormat="1" ht="15" x14ac:dyDescent="0.2">
      <c r="A27" s="83"/>
      <c r="B27" s="83"/>
      <c r="C27" s="106" t="s">
        <v>263</v>
      </c>
      <c r="D27" s="18"/>
      <c r="E27" s="13"/>
      <c r="F27" s="13"/>
    </row>
    <row r="28" spans="1:6" s="16" customFormat="1" ht="15" x14ac:dyDescent="0.2">
      <c r="A28" s="83"/>
      <c r="B28" s="83"/>
      <c r="C28" s="106" t="s">
        <v>113</v>
      </c>
      <c r="D28" s="18"/>
      <c r="E28" s="13"/>
      <c r="F28" s="13"/>
    </row>
    <row r="29" spans="1:6" s="16" customFormat="1" ht="15" x14ac:dyDescent="0.2">
      <c r="A29" s="83"/>
      <c r="B29" s="83"/>
      <c r="C29" s="106" t="s">
        <v>34</v>
      </c>
      <c r="D29" s="18"/>
      <c r="E29" s="13"/>
      <c r="F29" s="13"/>
    </row>
    <row r="30" spans="1:6" s="16" customFormat="1" ht="15" x14ac:dyDescent="0.2">
      <c r="A30" s="83"/>
      <c r="B30" s="83"/>
      <c r="C30" s="106" t="s">
        <v>264</v>
      </c>
      <c r="D30" s="18"/>
      <c r="E30" s="13"/>
      <c r="F30" s="13"/>
    </row>
    <row r="31" spans="1:6" s="16" customFormat="1" ht="15" x14ac:dyDescent="0.2">
      <c r="A31" s="83"/>
      <c r="B31" s="83"/>
      <c r="C31" s="106" t="s">
        <v>114</v>
      </c>
      <c r="D31" s="18"/>
      <c r="E31" s="13"/>
      <c r="F31" s="13"/>
    </row>
    <row r="32" spans="1:6" s="16" customFormat="1" x14ac:dyDescent="0.2">
      <c r="A32" s="83"/>
      <c r="B32" s="83"/>
      <c r="C32" s="107" t="s">
        <v>35</v>
      </c>
      <c r="D32" s="18"/>
    </row>
    <row r="33" spans="1:4" s="16" customFormat="1" x14ac:dyDescent="0.2">
      <c r="A33" s="83"/>
      <c r="B33" s="83"/>
      <c r="C33" s="107" t="s">
        <v>36</v>
      </c>
      <c r="D33" s="18"/>
    </row>
    <row r="34" spans="1:4" s="16" customFormat="1" x14ac:dyDescent="0.2">
      <c r="A34" s="83"/>
      <c r="B34" s="83"/>
      <c r="C34" s="107" t="s">
        <v>37</v>
      </c>
      <c r="D34" s="18"/>
    </row>
    <row r="35" spans="1:4" s="16" customFormat="1" x14ac:dyDescent="0.2">
      <c r="A35" s="83"/>
      <c r="B35" s="83"/>
      <c r="C35" s="107" t="s">
        <v>115</v>
      </c>
      <c r="D35" s="18"/>
    </row>
    <row r="36" spans="1:4" s="16" customFormat="1" x14ac:dyDescent="0.2">
      <c r="A36" s="83"/>
      <c r="B36" s="83"/>
      <c r="C36" s="107" t="s">
        <v>116</v>
      </c>
      <c r="D36" s="18"/>
    </row>
    <row r="37" spans="1:4" s="16" customFormat="1" x14ac:dyDescent="0.2">
      <c r="A37" s="83"/>
      <c r="B37" s="83"/>
      <c r="C37" s="107" t="s">
        <v>38</v>
      </c>
      <c r="D37" s="18"/>
    </row>
    <row r="38" spans="1:4" s="16" customFormat="1" x14ac:dyDescent="0.2">
      <c r="A38" s="83"/>
      <c r="B38" s="83"/>
      <c r="C38" s="107" t="s">
        <v>39</v>
      </c>
      <c r="D38" s="18"/>
    </row>
    <row r="39" spans="1:4" s="16" customFormat="1" x14ac:dyDescent="0.2">
      <c r="A39" s="83"/>
      <c r="B39" s="83"/>
      <c r="C39" s="107" t="s">
        <v>117</v>
      </c>
      <c r="D39" s="18"/>
    </row>
    <row r="40" spans="1:4" s="16" customFormat="1" x14ac:dyDescent="0.2">
      <c r="A40" s="83"/>
      <c r="B40" s="83"/>
      <c r="C40" s="107" t="s">
        <v>118</v>
      </c>
      <c r="D40" s="18"/>
    </row>
    <row r="41" spans="1:4" s="16" customFormat="1" x14ac:dyDescent="0.2">
      <c r="A41" s="83"/>
      <c r="B41" s="83"/>
      <c r="C41" s="107" t="s">
        <v>119</v>
      </c>
      <c r="D41" s="18"/>
    </row>
    <row r="42" spans="1:4" s="16" customFormat="1" x14ac:dyDescent="0.2">
      <c r="A42" s="83"/>
      <c r="B42" s="83"/>
      <c r="C42" s="107" t="s">
        <v>40</v>
      </c>
      <c r="D42" s="18"/>
    </row>
    <row r="43" spans="1:4" s="16" customFormat="1" x14ac:dyDescent="0.2">
      <c r="A43" s="83"/>
      <c r="B43" s="83"/>
      <c r="C43" s="107" t="s">
        <v>120</v>
      </c>
      <c r="D43" s="18"/>
    </row>
    <row r="44" spans="1:4" s="16" customFormat="1" x14ac:dyDescent="0.2">
      <c r="A44" s="83"/>
      <c r="B44" s="83"/>
      <c r="C44" s="107" t="s">
        <v>121</v>
      </c>
      <c r="D44" s="18"/>
    </row>
    <row r="45" spans="1:4" s="16" customFormat="1" x14ac:dyDescent="0.2">
      <c r="A45" s="83"/>
      <c r="B45" s="83"/>
      <c r="C45" s="107" t="s">
        <v>250</v>
      </c>
      <c r="D45" s="18"/>
    </row>
    <row r="46" spans="1:4" s="16" customFormat="1" x14ac:dyDescent="0.2">
      <c r="A46" s="83"/>
      <c r="B46" s="83"/>
      <c r="C46" s="107" t="s">
        <v>41</v>
      </c>
      <c r="D46" s="18"/>
    </row>
    <row r="48" spans="1:4" x14ac:dyDescent="0.2">
      <c r="C48" s="110"/>
    </row>
    <row r="49" spans="3:3" x14ac:dyDescent="0.2">
      <c r="C49" s="111"/>
    </row>
    <row r="50" spans="3:3" x14ac:dyDescent="0.2">
      <c r="C50" s="112"/>
    </row>
    <row r="51" spans="3:3" x14ac:dyDescent="0.2">
      <c r="C51" s="113"/>
    </row>
  </sheetData>
  <sheetProtection algorithmName="SHA-512" hashValue="wtA1v94l62e8Gcj3aTKJdx8jDYZ2Zz+ik1NkaRxJ6KcPGPpqRjTU3QJKhwaJXENSVFfsXEm4hwYCZEtE+QYKGg==" saltValue="i6CmgEc2udBRarxQ4hc5Ow==" spinCount="100000" sheet="1" objects="1" scenarios="1"/>
  <pageMargins left="0.75" right="0.75" top="1" bottom="1" header="0.5" footer="0.5"/>
  <pageSetup scale="41" fitToWidth="2" fitToHeight="1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V40"/>
  <sheetViews>
    <sheetView zoomScaleNormal="100" workbookViewId="0">
      <selection activeCell="A18" sqref="A18:XFD18"/>
    </sheetView>
  </sheetViews>
  <sheetFormatPr defaultColWidth="9.140625" defaultRowHeight="12.75" x14ac:dyDescent="0.2"/>
  <cols>
    <col min="1" max="1" width="5.7109375" style="109" customWidth="1"/>
    <col min="2" max="2" width="9.85546875" style="109" customWidth="1"/>
    <col min="3" max="3" width="47.5703125" style="119" customWidth="1"/>
    <col min="4" max="4" width="123.7109375" style="2" customWidth="1"/>
    <col min="5" max="5" width="21.5703125" style="1" bestFit="1" customWidth="1"/>
    <col min="6" max="6" width="14.7109375" style="1" customWidth="1"/>
    <col min="7" max="7" width="23.28515625" style="1" customWidth="1"/>
    <col min="8" max="8" width="15.7109375" style="1" bestFit="1" customWidth="1"/>
    <col min="9" max="9" width="34" style="1" customWidth="1"/>
    <col min="10" max="10" width="23.7109375" style="1" customWidth="1"/>
    <col min="11" max="11" width="16.7109375" style="1" bestFit="1" customWidth="1"/>
    <col min="12" max="12" width="15.42578125" style="1" bestFit="1" customWidth="1"/>
    <col min="13" max="13" width="23.42578125" style="1" bestFit="1" customWidth="1"/>
    <col min="14" max="14" width="13.42578125" style="1" bestFit="1" customWidth="1"/>
    <col min="15" max="15" width="23.5703125" style="1" bestFit="1" customWidth="1"/>
    <col min="16" max="16" width="14.5703125" style="1" bestFit="1" customWidth="1"/>
    <col min="17" max="17" width="50.140625" style="1" customWidth="1"/>
    <col min="18" max="18" width="17.7109375" style="1" customWidth="1"/>
    <col min="19" max="19" width="14.5703125" style="1" customWidth="1"/>
    <col min="20" max="20" width="4.28515625" style="1" customWidth="1"/>
    <col min="21" max="21" width="11.28515625" style="1" customWidth="1"/>
    <col min="22" max="22" width="25.28515625" style="1" customWidth="1"/>
    <col min="23" max="16384" width="9.140625" style="1"/>
  </cols>
  <sheetData>
    <row r="1" spans="1:22" s="11" customFormat="1" ht="15.75" thickBot="1" x14ac:dyDescent="0.25">
      <c r="A1" s="80"/>
      <c r="B1" s="80"/>
      <c r="C1" s="114" t="s">
        <v>45</v>
      </c>
      <c r="D1" s="10" t="s">
        <v>122</v>
      </c>
    </row>
    <row r="2" spans="1:22" s="13" customFormat="1" ht="15" x14ac:dyDescent="0.2">
      <c r="A2" s="84"/>
      <c r="B2" s="89"/>
      <c r="C2" s="115" t="s">
        <v>44</v>
      </c>
      <c r="D2" s="12" t="s">
        <v>721</v>
      </c>
      <c r="G2" s="14"/>
      <c r="H2" s="14"/>
      <c r="I2" s="15"/>
      <c r="J2" s="15"/>
      <c r="K2" s="8"/>
      <c r="L2" s="8"/>
      <c r="M2" s="8"/>
      <c r="O2" s="9"/>
      <c r="Q2" s="8"/>
      <c r="T2" s="16"/>
      <c r="U2" s="16"/>
      <c r="V2" s="16"/>
    </row>
    <row r="3" spans="1:22" s="13" customFormat="1" ht="15" x14ac:dyDescent="0.2">
      <c r="A3" s="84"/>
      <c r="B3" s="101"/>
      <c r="C3" s="115" t="s">
        <v>46</v>
      </c>
      <c r="D3" s="12"/>
      <c r="G3" s="14"/>
      <c r="H3" s="14"/>
      <c r="I3" s="15"/>
      <c r="K3" s="8"/>
      <c r="L3" s="8"/>
      <c r="M3" s="8"/>
      <c r="O3" s="9"/>
      <c r="Q3" s="8"/>
      <c r="T3" s="16"/>
      <c r="U3" s="16"/>
      <c r="V3" s="16"/>
    </row>
    <row r="4" spans="1:22" s="16" customFormat="1" ht="15" x14ac:dyDescent="0.2">
      <c r="A4" s="83"/>
      <c r="B4" s="101"/>
      <c r="C4" s="116" t="s">
        <v>123</v>
      </c>
      <c r="D4" s="12"/>
    </row>
    <row r="5" spans="1:22" s="16" customFormat="1" ht="15" x14ac:dyDescent="0.2">
      <c r="A5" s="83"/>
      <c r="B5" s="83"/>
      <c r="C5" s="115" t="s">
        <v>124</v>
      </c>
      <c r="D5" s="12"/>
      <c r="E5" s="74"/>
      <c r="F5" s="74"/>
    </row>
    <row r="6" spans="1:22" s="16" customFormat="1" ht="30" x14ac:dyDescent="0.2">
      <c r="A6" s="83"/>
      <c r="B6" s="83"/>
      <c r="C6" s="115" t="s">
        <v>151</v>
      </c>
      <c r="D6" s="12"/>
    </row>
    <row r="7" spans="1:22" s="16" customFormat="1" ht="15" x14ac:dyDescent="0.2">
      <c r="A7" s="83"/>
      <c r="B7" s="83"/>
      <c r="C7" s="115" t="s">
        <v>74</v>
      </c>
      <c r="D7" s="12"/>
    </row>
    <row r="8" spans="1:22" s="16" customFormat="1" ht="15" x14ac:dyDescent="0.2">
      <c r="A8" s="83"/>
      <c r="B8" s="83"/>
      <c r="C8" s="115" t="s">
        <v>125</v>
      </c>
      <c r="D8" s="18"/>
    </row>
    <row r="9" spans="1:22" s="16" customFormat="1" ht="15" x14ac:dyDescent="0.2">
      <c r="A9" s="83"/>
      <c r="B9" s="83"/>
      <c r="C9" s="115" t="s">
        <v>75</v>
      </c>
      <c r="D9" s="12"/>
    </row>
    <row r="10" spans="1:22" s="16" customFormat="1" ht="15" x14ac:dyDescent="0.2">
      <c r="A10" s="83"/>
      <c r="B10" s="83"/>
      <c r="C10" s="115" t="s">
        <v>76</v>
      </c>
      <c r="D10" s="12"/>
    </row>
    <row r="11" spans="1:22" s="16" customFormat="1" ht="15" x14ac:dyDescent="0.2">
      <c r="A11" s="83"/>
      <c r="B11" s="83"/>
      <c r="C11" s="115" t="s">
        <v>126</v>
      </c>
      <c r="D11" s="12"/>
    </row>
    <row r="12" spans="1:22" s="16" customFormat="1" ht="15" x14ac:dyDescent="0.2">
      <c r="A12" s="83"/>
      <c r="B12" s="83"/>
      <c r="C12" s="115" t="s">
        <v>127</v>
      </c>
      <c r="D12" s="12"/>
      <c r="E12" s="17"/>
      <c r="F12" s="17"/>
    </row>
    <row r="13" spans="1:22" s="16" customFormat="1" ht="15" x14ac:dyDescent="0.2">
      <c r="A13" s="83"/>
      <c r="B13" s="83"/>
      <c r="C13" s="115" t="s">
        <v>128</v>
      </c>
      <c r="D13" s="12" t="s">
        <v>723</v>
      </c>
    </row>
    <row r="14" spans="1:22" s="16" customFormat="1" ht="15" x14ac:dyDescent="0.2">
      <c r="A14" s="83"/>
      <c r="B14" s="83"/>
      <c r="C14" s="115" t="s">
        <v>129</v>
      </c>
      <c r="D14" s="18"/>
    </row>
    <row r="15" spans="1:22" s="16" customFormat="1" ht="15" x14ac:dyDescent="0.2">
      <c r="A15" s="83"/>
      <c r="B15" s="83"/>
      <c r="C15" s="115" t="s">
        <v>130</v>
      </c>
      <c r="D15" s="18"/>
    </row>
    <row r="16" spans="1:22" s="16" customFormat="1" ht="15" x14ac:dyDescent="0.2">
      <c r="A16" s="83"/>
      <c r="B16" s="83"/>
      <c r="C16" s="115" t="s">
        <v>131</v>
      </c>
      <c r="D16" s="18"/>
    </row>
    <row r="17" spans="1:4" s="16" customFormat="1" ht="15" x14ac:dyDescent="0.2">
      <c r="A17" s="83"/>
      <c r="B17" s="83"/>
      <c r="C17" s="115" t="s">
        <v>73</v>
      </c>
      <c r="D17" s="18"/>
    </row>
    <row r="18" spans="1:4" s="16" customFormat="1" ht="15" x14ac:dyDescent="0.2">
      <c r="A18" s="83"/>
      <c r="B18" s="83"/>
      <c r="C18" s="115" t="s">
        <v>132</v>
      </c>
      <c r="D18" s="12" t="s">
        <v>722</v>
      </c>
    </row>
    <row r="19" spans="1:4" s="16" customFormat="1" ht="15" x14ac:dyDescent="0.2">
      <c r="A19" s="83"/>
      <c r="B19" s="83"/>
      <c r="C19" s="115" t="s">
        <v>77</v>
      </c>
      <c r="D19" s="18"/>
    </row>
    <row r="20" spans="1:4" s="16" customFormat="1" ht="15" x14ac:dyDescent="0.2">
      <c r="A20" s="83"/>
      <c r="B20" s="83"/>
      <c r="C20" s="115" t="s">
        <v>133</v>
      </c>
      <c r="D20" s="18"/>
    </row>
    <row r="21" spans="1:4" x14ac:dyDescent="0.2">
      <c r="C21" s="117"/>
    </row>
    <row r="22" spans="1:4" x14ac:dyDescent="0.2">
      <c r="C22" s="118"/>
    </row>
    <row r="23" spans="1:4" x14ac:dyDescent="0.2">
      <c r="C23" s="117"/>
    </row>
    <row r="24" spans="1:4" x14ac:dyDescent="0.2">
      <c r="C24" s="117"/>
    </row>
    <row r="25" spans="1:4" x14ac:dyDescent="0.2">
      <c r="C25" s="117"/>
    </row>
    <row r="26" spans="1:4" x14ac:dyDescent="0.2">
      <c r="C26" s="117"/>
    </row>
    <row r="27" spans="1:4" x14ac:dyDescent="0.2">
      <c r="C27" s="117"/>
    </row>
    <row r="28" spans="1:4" x14ac:dyDescent="0.2">
      <c r="C28" s="117"/>
    </row>
    <row r="29" spans="1:4" x14ac:dyDescent="0.2">
      <c r="C29" s="117"/>
    </row>
    <row r="30" spans="1:4" x14ac:dyDescent="0.2">
      <c r="C30" s="117"/>
    </row>
    <row r="31" spans="1:4" x14ac:dyDescent="0.2">
      <c r="C31" s="117"/>
    </row>
    <row r="32" spans="1:4" x14ac:dyDescent="0.2">
      <c r="C32" s="117"/>
    </row>
    <row r="33" spans="3:3" x14ac:dyDescent="0.2">
      <c r="C33" s="117"/>
    </row>
    <row r="34" spans="3:3" x14ac:dyDescent="0.2">
      <c r="C34" s="117"/>
    </row>
    <row r="35" spans="3:3" x14ac:dyDescent="0.2">
      <c r="C35" s="117"/>
    </row>
    <row r="36" spans="3:3" x14ac:dyDescent="0.2">
      <c r="C36" s="117"/>
    </row>
    <row r="37" spans="3:3" x14ac:dyDescent="0.2">
      <c r="C37" s="117"/>
    </row>
    <row r="38" spans="3:3" x14ac:dyDescent="0.2">
      <c r="C38" s="117"/>
    </row>
    <row r="39" spans="3:3" x14ac:dyDescent="0.2">
      <c r="C39" s="117"/>
    </row>
    <row r="40" spans="3:3" x14ac:dyDescent="0.2">
      <c r="C40" s="117"/>
    </row>
  </sheetData>
  <sheetProtection algorithmName="SHA-512" hashValue="VxIxmIPeHsVXcypS3h79LVyqWiZmzZSm2Aoe/hy0vlVLIdz3g4GS1yq4CasxE3aV2aFR0TSRdA44NVVUzmeHFA==" saltValue="8WpUWqMcvPFJJn25xWNgLQ==" spinCount="100000" sheet="1" objects="1" scenarios="1"/>
  <pageMargins left="0.75" right="0.75" top="1" bottom="1" header="0.5" footer="0.5"/>
  <pageSetup scale="41" fitToWidth="2" fitToHeight="12"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19"/>
  <sheetViews>
    <sheetView zoomScale="80" zoomScaleNormal="80" workbookViewId="0">
      <selection activeCell="D36" sqref="D36"/>
    </sheetView>
  </sheetViews>
  <sheetFormatPr defaultColWidth="9.140625" defaultRowHeight="15" x14ac:dyDescent="0.25"/>
  <cols>
    <col min="1" max="1" width="5.7109375" style="119" customWidth="1"/>
    <col min="2" max="2" width="5.42578125" style="119" customWidth="1"/>
    <col min="3" max="3" width="47.42578125" style="125" customWidth="1"/>
    <col min="4" max="4" width="147.5703125" style="54" customWidth="1"/>
    <col min="5" max="5" width="18.7109375" style="51" customWidth="1"/>
    <col min="6" max="6" width="14.7109375" style="3" customWidth="1"/>
    <col min="7" max="7" width="23.28515625" style="3" customWidth="1"/>
    <col min="8" max="8" width="15.7109375" style="3" bestFit="1" customWidth="1"/>
    <col min="9" max="9" width="34" style="3" customWidth="1"/>
    <col min="10" max="10" width="23.7109375" style="3" customWidth="1"/>
    <col min="11" max="11" width="16.7109375" style="3" bestFit="1" customWidth="1"/>
    <col min="12" max="12" width="15.42578125" style="3" bestFit="1" customWidth="1"/>
    <col min="13" max="13" width="23.42578125" style="3" bestFit="1" customWidth="1"/>
    <col min="14" max="14" width="13.42578125" style="3" bestFit="1" customWidth="1"/>
    <col min="15" max="15" width="23.5703125" style="3" bestFit="1" customWidth="1"/>
    <col min="16" max="16" width="14.5703125" style="3" bestFit="1" customWidth="1"/>
    <col min="17" max="17" width="50.140625" style="3" customWidth="1"/>
    <col min="18" max="18" width="17.7109375" style="3" customWidth="1"/>
    <col min="19" max="19" width="14.5703125" style="3" customWidth="1"/>
    <col min="20" max="20" width="4.28515625" style="3" customWidth="1"/>
    <col min="21" max="21" width="11.28515625" style="3" customWidth="1"/>
    <col min="22" max="22" width="25.28515625" style="3" customWidth="1"/>
    <col min="23" max="16384" width="9.140625" style="3"/>
  </cols>
  <sheetData>
    <row r="1" spans="1:22" s="11" customFormat="1" ht="15.75" thickBot="1" x14ac:dyDescent="0.25">
      <c r="A1" s="80"/>
      <c r="B1" s="80"/>
      <c r="C1" s="120" t="s">
        <v>134</v>
      </c>
      <c r="D1" s="10" t="s">
        <v>135</v>
      </c>
      <c r="E1" s="47"/>
    </row>
    <row r="2" spans="1:22" s="30" customFormat="1" ht="409.5" x14ac:dyDescent="0.25">
      <c r="A2" s="121"/>
      <c r="B2" s="89"/>
      <c r="C2" s="122" t="s">
        <v>136</v>
      </c>
      <c r="D2" s="75" t="s">
        <v>724</v>
      </c>
      <c r="E2" s="49"/>
      <c r="G2" s="32"/>
      <c r="H2" s="32"/>
      <c r="K2" s="33"/>
      <c r="L2" s="33"/>
      <c r="M2" s="33"/>
      <c r="O2" s="34"/>
      <c r="Q2" s="33"/>
      <c r="T2" s="35"/>
      <c r="U2" s="35"/>
      <c r="V2" s="35"/>
    </row>
    <row r="3" spans="1:22" s="30" customFormat="1" ht="45" x14ac:dyDescent="0.2">
      <c r="A3" s="121"/>
      <c r="B3" s="101"/>
      <c r="C3" s="122" t="s">
        <v>137</v>
      </c>
      <c r="D3" s="140" t="s">
        <v>725</v>
      </c>
      <c r="E3" s="48"/>
      <c r="F3" s="12"/>
      <c r="G3" s="32"/>
      <c r="H3" s="32"/>
      <c r="K3" s="33"/>
      <c r="L3" s="33"/>
      <c r="M3" s="33"/>
      <c r="O3" s="34"/>
      <c r="Q3" s="33"/>
      <c r="T3" s="35"/>
      <c r="U3" s="35"/>
      <c r="V3" s="35"/>
    </row>
    <row r="4" spans="1:22" s="35" customFormat="1" x14ac:dyDescent="0.2">
      <c r="A4" s="89"/>
      <c r="B4" s="101"/>
      <c r="C4" s="123" t="s">
        <v>138</v>
      </c>
      <c r="E4" s="50"/>
    </row>
    <row r="5" spans="1:22" s="35" customFormat="1" x14ac:dyDescent="0.25">
      <c r="A5" s="89"/>
      <c r="B5" s="89"/>
      <c r="C5" s="122" t="s">
        <v>139</v>
      </c>
      <c r="D5" s="76"/>
      <c r="E5" s="77"/>
      <c r="F5" s="74"/>
    </row>
    <row r="6" spans="1:22" s="35" customFormat="1" ht="30" x14ac:dyDescent="0.2">
      <c r="A6" s="89"/>
      <c r="B6" s="89"/>
      <c r="C6" s="122" t="s">
        <v>140</v>
      </c>
      <c r="D6" s="76"/>
      <c r="E6" s="50"/>
    </row>
    <row r="7" spans="1:22" s="35" customFormat="1" x14ac:dyDescent="0.2">
      <c r="A7" s="89"/>
      <c r="B7" s="89"/>
      <c r="C7" s="124" t="s">
        <v>47</v>
      </c>
      <c r="D7" s="76" t="s">
        <v>726</v>
      </c>
      <c r="E7" s="50"/>
    </row>
    <row r="8" spans="1:22" s="35" customFormat="1" x14ac:dyDescent="0.2">
      <c r="A8" s="89"/>
      <c r="B8" s="89"/>
      <c r="C8" s="124" t="s">
        <v>141</v>
      </c>
      <c r="D8" s="76"/>
      <c r="E8" s="50"/>
      <c r="F8" s="11"/>
      <c r="G8" s="11"/>
      <c r="H8" s="11"/>
      <c r="I8" s="11"/>
      <c r="J8" s="11"/>
      <c r="K8" s="11"/>
      <c r="L8" s="11"/>
      <c r="M8" s="11"/>
      <c r="N8" s="11"/>
      <c r="O8" s="11"/>
      <c r="P8" s="11"/>
      <c r="Q8" s="11"/>
      <c r="R8" s="11"/>
      <c r="S8" s="11"/>
      <c r="T8" s="11"/>
      <c r="U8" s="11"/>
      <c r="V8" s="11"/>
    </row>
    <row r="9" spans="1:22" s="35" customFormat="1" x14ac:dyDescent="0.2">
      <c r="A9" s="89"/>
      <c r="B9" s="89"/>
      <c r="C9" s="124" t="s">
        <v>142</v>
      </c>
      <c r="D9" s="12"/>
      <c r="E9" s="50"/>
      <c r="F9" s="30"/>
      <c r="G9" s="32"/>
      <c r="H9" s="32"/>
      <c r="I9" s="30"/>
      <c r="J9" s="30"/>
      <c r="K9" s="33"/>
      <c r="L9" s="33"/>
      <c r="M9" s="33"/>
      <c r="N9" s="30"/>
      <c r="O9" s="34"/>
      <c r="P9" s="30"/>
      <c r="Q9" s="33"/>
      <c r="R9" s="30"/>
      <c r="S9" s="30"/>
    </row>
    <row r="10" spans="1:22" s="35" customFormat="1" x14ac:dyDescent="0.2">
      <c r="A10" s="89"/>
      <c r="B10" s="89"/>
      <c r="C10" s="124" t="s">
        <v>143</v>
      </c>
      <c r="D10" s="12"/>
      <c r="E10" s="50"/>
      <c r="F10" s="30"/>
      <c r="G10" s="32"/>
      <c r="H10" s="32"/>
      <c r="I10" s="30"/>
      <c r="J10" s="30"/>
      <c r="K10" s="33"/>
      <c r="L10" s="33"/>
      <c r="M10" s="33"/>
      <c r="N10" s="30"/>
      <c r="O10" s="34"/>
      <c r="P10" s="30"/>
      <c r="Q10" s="33"/>
      <c r="R10" s="30"/>
      <c r="S10" s="30"/>
    </row>
    <row r="11" spans="1:22" s="35" customFormat="1" x14ac:dyDescent="0.2">
      <c r="A11" s="89"/>
      <c r="B11" s="89"/>
      <c r="C11" s="124" t="s">
        <v>48</v>
      </c>
      <c r="D11" s="12"/>
      <c r="E11" s="50"/>
    </row>
    <row r="12" spans="1:22" s="35" customFormat="1" x14ac:dyDescent="0.2">
      <c r="A12" s="89"/>
      <c r="B12" s="89"/>
      <c r="C12" s="124" t="s">
        <v>144</v>
      </c>
      <c r="D12" s="12"/>
      <c r="E12" s="50"/>
    </row>
    <row r="13" spans="1:22" s="35" customFormat="1" x14ac:dyDescent="0.2">
      <c r="A13" s="89"/>
      <c r="B13" s="89"/>
      <c r="C13" s="124" t="s">
        <v>145</v>
      </c>
      <c r="D13" s="12"/>
      <c r="E13" s="50"/>
    </row>
    <row r="14" spans="1:22" s="35" customFormat="1" x14ac:dyDescent="0.2">
      <c r="A14" s="89"/>
      <c r="B14" s="89"/>
      <c r="C14" s="124" t="s">
        <v>146</v>
      </c>
      <c r="D14" s="12"/>
      <c r="E14" s="50"/>
    </row>
    <row r="15" spans="1:22" s="35" customFormat="1" ht="30" x14ac:dyDescent="0.2">
      <c r="A15" s="89"/>
      <c r="B15" s="89"/>
      <c r="C15" s="124" t="s">
        <v>147</v>
      </c>
      <c r="D15" s="12"/>
      <c r="E15" s="50"/>
    </row>
    <row r="16" spans="1:22" s="35" customFormat="1" x14ac:dyDescent="0.2">
      <c r="A16" s="89"/>
      <c r="B16" s="89"/>
      <c r="C16" s="122" t="s">
        <v>49</v>
      </c>
      <c r="D16" s="12"/>
      <c r="E16" s="50"/>
    </row>
    <row r="17" spans="1:5" s="35" customFormat="1" x14ac:dyDescent="0.2">
      <c r="A17" s="89"/>
      <c r="B17" s="89"/>
      <c r="C17" s="122" t="s">
        <v>148</v>
      </c>
      <c r="D17" s="12"/>
      <c r="E17" s="50"/>
    </row>
    <row r="18" spans="1:5" s="35" customFormat="1" x14ac:dyDescent="0.2">
      <c r="A18" s="89"/>
      <c r="B18" s="89"/>
      <c r="C18" s="122" t="s">
        <v>149</v>
      </c>
      <c r="D18" s="12"/>
      <c r="E18" s="50"/>
    </row>
    <row r="19" spans="1:5" s="35" customFormat="1" x14ac:dyDescent="0.2">
      <c r="A19" s="89"/>
      <c r="B19" s="89"/>
      <c r="C19" s="122" t="s">
        <v>150</v>
      </c>
      <c r="D19" s="12"/>
      <c r="E19" s="50"/>
    </row>
  </sheetData>
  <sheetProtection algorithmName="SHA-512" hashValue="HnRx78HARgoGDfCgESPeZ44iuqLhhiAWXV640jzKCDGAxJgZn2815kaVA0E7JGC46BYHFXPhtJewf+dYqfxdnQ==" saltValue="8ymm66ge9A2laIPVmFVTpg==" spinCount="100000" sheet="1" objects="1" scenarios="1"/>
  <pageMargins left="0.75" right="0.75" top="1" bottom="1" header="0.5" footer="0.5"/>
  <pageSetup scale="41" fitToWidth="2" fitToHeight="1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9"/>
  <sheetViews>
    <sheetView workbookViewId="0"/>
  </sheetViews>
  <sheetFormatPr defaultColWidth="9.140625" defaultRowHeight="12.75" x14ac:dyDescent="0.2"/>
  <cols>
    <col min="1" max="1" width="34.42578125" style="131" customWidth="1"/>
    <col min="2" max="2" width="9" style="131" customWidth="1"/>
    <col min="3" max="3" width="33.7109375" style="131" bestFit="1" customWidth="1"/>
    <col min="4" max="4" width="32.28515625" style="6" bestFit="1" customWidth="1"/>
    <col min="5" max="16384" width="9.140625" style="6"/>
  </cols>
  <sheetData>
    <row r="1" spans="1:5" s="37" customFormat="1" ht="26.25" thickBot="1" x14ac:dyDescent="0.25">
      <c r="A1" s="126"/>
      <c r="B1" s="127"/>
      <c r="C1" s="128" t="s">
        <v>57</v>
      </c>
      <c r="D1" s="10" t="s">
        <v>152</v>
      </c>
    </row>
    <row r="2" spans="1:5" s="37" customFormat="1" ht="25.5" x14ac:dyDescent="0.2">
      <c r="A2" s="127"/>
      <c r="B2" s="89"/>
      <c r="C2" s="129" t="s">
        <v>153</v>
      </c>
      <c r="D2" s="37" t="s">
        <v>534</v>
      </c>
      <c r="E2" s="37" t="s">
        <v>537</v>
      </c>
    </row>
    <row r="3" spans="1:5" s="37" customFormat="1" ht="15" x14ac:dyDescent="0.2">
      <c r="A3" s="55" t="s">
        <v>321</v>
      </c>
      <c r="B3" s="101"/>
      <c r="C3" s="129" t="s">
        <v>318</v>
      </c>
    </row>
    <row r="4" spans="1:5" s="37" customFormat="1" ht="14.25" customHeight="1" x14ac:dyDescent="0.2">
      <c r="A4" s="55" t="s">
        <v>529</v>
      </c>
      <c r="B4" s="101"/>
      <c r="C4" s="123" t="s">
        <v>308</v>
      </c>
    </row>
    <row r="5" spans="1:5" s="37" customFormat="1" ht="15" x14ac:dyDescent="0.2">
      <c r="A5" s="55" t="s">
        <v>530</v>
      </c>
      <c r="B5" s="127"/>
      <c r="C5" s="129" t="s">
        <v>154</v>
      </c>
    </row>
    <row r="6" spans="1:5" s="37" customFormat="1" ht="25.5" x14ac:dyDescent="0.2">
      <c r="A6" s="127"/>
      <c r="B6" s="127"/>
      <c r="C6" s="130" t="s">
        <v>155</v>
      </c>
      <c r="D6" s="37" t="s">
        <v>535</v>
      </c>
      <c r="E6" s="37" t="s">
        <v>535</v>
      </c>
    </row>
    <row r="7" spans="1:5" s="37" customFormat="1" ht="25.5" x14ac:dyDescent="0.2">
      <c r="A7" s="127"/>
      <c r="B7" s="127"/>
      <c r="C7" s="130" t="s">
        <v>156</v>
      </c>
      <c r="D7" s="37" t="s">
        <v>536</v>
      </c>
      <c r="E7" s="37" t="s">
        <v>538</v>
      </c>
    </row>
    <row r="8" spans="1:5" s="37" customFormat="1" x14ac:dyDescent="0.2">
      <c r="A8" s="127"/>
      <c r="B8" s="127"/>
      <c r="C8" s="130" t="s">
        <v>157</v>
      </c>
      <c r="D8" s="37" t="s">
        <v>540</v>
      </c>
      <c r="E8" s="37" t="s">
        <v>539</v>
      </c>
    </row>
    <row r="9" spans="1:5" s="37" customFormat="1" x14ac:dyDescent="0.2">
      <c r="A9" s="127"/>
      <c r="B9" s="127"/>
      <c r="C9" s="130" t="s">
        <v>158</v>
      </c>
      <c r="D9" s="36" t="s">
        <v>541</v>
      </c>
      <c r="E9" s="37" t="s">
        <v>542</v>
      </c>
    </row>
    <row r="10" spans="1:5" s="37" customFormat="1" ht="331.5" x14ac:dyDescent="0.2">
      <c r="A10" s="127"/>
      <c r="B10" s="127"/>
      <c r="C10" s="130" t="s">
        <v>159</v>
      </c>
      <c r="D10" s="36" t="s">
        <v>543</v>
      </c>
      <c r="E10" s="36" t="s">
        <v>544</v>
      </c>
    </row>
    <row r="11" spans="1:5" s="37" customFormat="1" x14ac:dyDescent="0.2">
      <c r="A11" s="127"/>
      <c r="B11" s="127"/>
      <c r="C11" s="130" t="s">
        <v>160</v>
      </c>
      <c r="D11" s="37" t="s">
        <v>545</v>
      </c>
    </row>
    <row r="12" spans="1:5" s="37" customFormat="1" x14ac:dyDescent="0.2">
      <c r="A12" s="127"/>
      <c r="B12" s="127"/>
      <c r="C12" s="130" t="s">
        <v>161</v>
      </c>
    </row>
    <row r="13" spans="1:5" s="37" customFormat="1" x14ac:dyDescent="0.2">
      <c r="A13" s="127"/>
      <c r="B13" s="127"/>
      <c r="C13" s="130" t="s">
        <v>162</v>
      </c>
    </row>
    <row r="14" spans="1:5" s="37" customFormat="1" x14ac:dyDescent="0.2">
      <c r="A14" s="127"/>
      <c r="B14" s="127"/>
      <c r="C14" s="130" t="s">
        <v>163</v>
      </c>
    </row>
    <row r="15" spans="1:5" s="37" customFormat="1" x14ac:dyDescent="0.2">
      <c r="A15" s="127"/>
      <c r="B15" s="127"/>
      <c r="C15" s="130" t="s">
        <v>164</v>
      </c>
    </row>
    <row r="16" spans="1:5" s="37" customFormat="1" x14ac:dyDescent="0.2">
      <c r="A16" s="127"/>
      <c r="B16" s="127"/>
      <c r="C16" s="130" t="s">
        <v>165</v>
      </c>
    </row>
    <row r="17" spans="1:5" s="37" customFormat="1" x14ac:dyDescent="0.2">
      <c r="A17" s="127"/>
      <c r="B17" s="127"/>
      <c r="C17" s="130" t="s">
        <v>166</v>
      </c>
      <c r="D17" s="37" t="s">
        <v>546</v>
      </c>
      <c r="E17" s="37" t="s">
        <v>547</v>
      </c>
    </row>
    <row r="18" spans="1:5" s="37" customFormat="1" x14ac:dyDescent="0.2">
      <c r="A18" s="127"/>
      <c r="B18" s="127"/>
      <c r="C18" s="130" t="s">
        <v>167</v>
      </c>
    </row>
    <row r="19" spans="1:5" s="37" customFormat="1" x14ac:dyDescent="0.2">
      <c r="A19" s="127"/>
      <c r="B19" s="127"/>
      <c r="C19" s="130" t="s">
        <v>168</v>
      </c>
      <c r="D19" s="37" t="s">
        <v>548</v>
      </c>
    </row>
    <row r="20" spans="1:5" s="37" customFormat="1" ht="63.75" x14ac:dyDescent="0.2">
      <c r="A20" s="127"/>
      <c r="B20" s="127"/>
      <c r="C20" s="130" t="s">
        <v>169</v>
      </c>
      <c r="D20" s="37" t="s">
        <v>549</v>
      </c>
      <c r="E20" s="37" t="s">
        <v>550</v>
      </c>
    </row>
    <row r="21" spans="1:5" s="37" customFormat="1" x14ac:dyDescent="0.2">
      <c r="A21" s="127"/>
      <c r="B21" s="127"/>
      <c r="C21" s="130" t="s">
        <v>170</v>
      </c>
      <c r="D21" s="37" t="s">
        <v>551</v>
      </c>
      <c r="E21" s="37" t="s">
        <v>552</v>
      </c>
    </row>
    <row r="22" spans="1:5" s="37" customFormat="1" x14ac:dyDescent="0.2">
      <c r="A22" s="127"/>
      <c r="B22" s="127"/>
      <c r="C22" s="130" t="s">
        <v>171</v>
      </c>
    </row>
    <row r="23" spans="1:5" s="37" customFormat="1" x14ac:dyDescent="0.2">
      <c r="A23" s="127"/>
      <c r="B23" s="127"/>
      <c r="C23" s="130" t="s">
        <v>172</v>
      </c>
    </row>
    <row r="24" spans="1:5" s="37" customFormat="1" x14ac:dyDescent="0.2">
      <c r="A24" s="127"/>
      <c r="B24" s="127"/>
      <c r="C24" s="130" t="s">
        <v>173</v>
      </c>
    </row>
    <row r="25" spans="1:5" s="37" customFormat="1" x14ac:dyDescent="0.2">
      <c r="A25" s="127"/>
      <c r="B25" s="127"/>
      <c r="C25" s="130" t="s">
        <v>174</v>
      </c>
    </row>
    <row r="26" spans="1:5" s="37" customFormat="1" x14ac:dyDescent="0.2">
      <c r="A26" s="127"/>
      <c r="B26" s="127"/>
      <c r="C26" s="130" t="s">
        <v>175</v>
      </c>
    </row>
    <row r="27" spans="1:5" s="37" customFormat="1" x14ac:dyDescent="0.2">
      <c r="A27" s="127"/>
      <c r="B27" s="127"/>
      <c r="C27" s="130" t="s">
        <v>176</v>
      </c>
    </row>
    <row r="28" spans="1:5" s="37" customFormat="1" x14ac:dyDescent="0.2">
      <c r="A28" s="127"/>
      <c r="B28" s="127"/>
      <c r="C28" s="130" t="s">
        <v>177</v>
      </c>
    </row>
    <row r="29" spans="1:5" s="37" customFormat="1" x14ac:dyDescent="0.2">
      <c r="A29" s="127"/>
      <c r="B29" s="127"/>
      <c r="C29" s="130" t="s">
        <v>178</v>
      </c>
    </row>
    <row r="30" spans="1:5" s="37" customFormat="1" x14ac:dyDescent="0.2">
      <c r="A30" s="127"/>
      <c r="B30" s="127"/>
      <c r="C30" s="130" t="s">
        <v>179</v>
      </c>
    </row>
    <row r="31" spans="1:5" s="37" customFormat="1" x14ac:dyDescent="0.2">
      <c r="A31" s="127"/>
      <c r="B31" s="127"/>
      <c r="C31" s="130" t="s">
        <v>180</v>
      </c>
    </row>
    <row r="32" spans="1:5" s="37" customFormat="1" x14ac:dyDescent="0.2">
      <c r="A32" s="127"/>
      <c r="B32" s="127"/>
      <c r="C32" s="130" t="s">
        <v>50</v>
      </c>
    </row>
    <row r="33" spans="1:5" s="37" customFormat="1" x14ac:dyDescent="0.2">
      <c r="A33" s="127"/>
      <c r="B33" s="127"/>
      <c r="C33" s="130" t="s">
        <v>51</v>
      </c>
    </row>
    <row r="34" spans="1:5" s="37" customFormat="1" x14ac:dyDescent="0.2">
      <c r="A34" s="127"/>
      <c r="B34" s="127"/>
      <c r="C34" s="130" t="s">
        <v>52</v>
      </c>
    </row>
    <row r="35" spans="1:5" s="37" customFormat="1" x14ac:dyDescent="0.2">
      <c r="A35" s="127"/>
      <c r="B35" s="127"/>
      <c r="C35" s="130" t="s">
        <v>53</v>
      </c>
    </row>
    <row r="36" spans="1:5" s="37" customFormat="1" x14ac:dyDescent="0.2">
      <c r="A36" s="127"/>
      <c r="B36" s="127"/>
      <c r="C36" s="130" t="s">
        <v>54</v>
      </c>
      <c r="D36" s="36" t="s">
        <v>553</v>
      </c>
      <c r="E36" s="36" t="s">
        <v>553</v>
      </c>
    </row>
    <row r="37" spans="1:5" s="37" customFormat="1" x14ac:dyDescent="0.2">
      <c r="A37" s="127"/>
      <c r="B37" s="127"/>
      <c r="C37" s="130" t="s">
        <v>55</v>
      </c>
      <c r="D37" s="37" t="s">
        <v>554</v>
      </c>
      <c r="E37" s="37" t="s">
        <v>554</v>
      </c>
    </row>
    <row r="38" spans="1:5" s="37" customFormat="1" x14ac:dyDescent="0.2">
      <c r="A38" s="127"/>
      <c r="B38" s="127"/>
      <c r="C38" s="130" t="s">
        <v>56</v>
      </c>
    </row>
    <row r="39" spans="1:5" s="37" customFormat="1" x14ac:dyDescent="0.2">
      <c r="A39" s="127"/>
      <c r="B39" s="127"/>
      <c r="C39" s="130" t="s">
        <v>61</v>
      </c>
      <c r="D39" s="37" t="s">
        <v>555</v>
      </c>
      <c r="E39" s="37" t="s">
        <v>555</v>
      </c>
    </row>
  </sheetData>
  <sheetProtection algorithmName="SHA-512" hashValue="QWAQ0bvoaH06bZ8OnA/tzelo+NAW2LazBcFkG438MpqRp/DpJbnpXIS8PjV7dOiitI06hDGQhKMLtq/UTC38/A==" saltValue="y+dqXGYfC+NetOKloJXTtA==" spinCount="100000"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G25"/>
  <sheetViews>
    <sheetView workbookViewId="0">
      <selection activeCell="B1" sqref="B1"/>
    </sheetView>
  </sheetViews>
  <sheetFormatPr defaultColWidth="9.140625" defaultRowHeight="12.75" x14ac:dyDescent="0.2"/>
  <cols>
    <col min="1" max="1" width="26.7109375" style="131" customWidth="1"/>
    <col min="2" max="2" width="6.5703125" style="131" customWidth="1"/>
    <col min="3" max="3" width="52.28515625" style="136" customWidth="1"/>
    <col min="4" max="4" width="29.5703125" style="6" customWidth="1"/>
    <col min="5" max="5" width="57.28515625" style="6" customWidth="1"/>
    <col min="6" max="6" width="24.140625" style="6" bestFit="1" customWidth="1"/>
    <col min="7" max="7" width="9.140625" style="6"/>
    <col min="8" max="8" width="31.85546875" style="6" customWidth="1"/>
    <col min="9" max="16384" width="9.140625" style="6"/>
  </cols>
  <sheetData>
    <row r="1" spans="1:7" s="37" customFormat="1" ht="12.75" customHeight="1" thickBot="1" x14ac:dyDescent="0.25">
      <c r="A1" s="127"/>
      <c r="B1" s="127"/>
      <c r="C1" s="132" t="s">
        <v>181</v>
      </c>
      <c r="D1" s="38" t="s">
        <v>65</v>
      </c>
      <c r="E1" s="38" t="s">
        <v>65</v>
      </c>
      <c r="F1" s="38" t="s">
        <v>65</v>
      </c>
    </row>
    <row r="2" spans="1:7" s="37" customFormat="1" ht="12.75" customHeight="1" x14ac:dyDescent="0.2">
      <c r="A2" s="100" t="s">
        <v>316</v>
      </c>
      <c r="B2" s="127"/>
      <c r="C2" s="133" t="s">
        <v>58</v>
      </c>
      <c r="D2" s="37" t="s">
        <v>556</v>
      </c>
      <c r="E2" s="37" t="s">
        <v>556</v>
      </c>
      <c r="F2" s="37" t="s">
        <v>556</v>
      </c>
      <c r="G2" s="39"/>
    </row>
    <row r="3" spans="1:7" s="37" customFormat="1" ht="12.75" customHeight="1" x14ac:dyDescent="0.2">
      <c r="A3" s="127" t="s">
        <v>22</v>
      </c>
      <c r="B3" s="127"/>
      <c r="C3" s="133" t="s">
        <v>60</v>
      </c>
      <c r="D3" s="37" t="s">
        <v>557</v>
      </c>
      <c r="E3" s="37" t="s">
        <v>557</v>
      </c>
      <c r="F3" s="37" t="s">
        <v>557</v>
      </c>
      <c r="G3" s="39"/>
    </row>
    <row r="4" spans="1:7" s="37" customFormat="1" ht="12.75" customHeight="1" x14ac:dyDescent="0.2">
      <c r="A4" s="134" t="s">
        <v>321</v>
      </c>
      <c r="B4" s="127"/>
      <c r="C4" s="100" t="s">
        <v>369</v>
      </c>
      <c r="D4" s="60" t="s">
        <v>363</v>
      </c>
      <c r="E4" s="60" t="s">
        <v>363</v>
      </c>
      <c r="F4" s="60" t="s">
        <v>363</v>
      </c>
      <c r="G4" s="39"/>
    </row>
    <row r="5" spans="1:7" s="37" customFormat="1" ht="12.75" customHeight="1" x14ac:dyDescent="0.2">
      <c r="A5" s="134" t="s">
        <v>322</v>
      </c>
      <c r="B5" s="127"/>
      <c r="C5" s="100" t="s">
        <v>317</v>
      </c>
      <c r="D5" s="61" t="s">
        <v>558</v>
      </c>
      <c r="E5" s="61" t="s">
        <v>558</v>
      </c>
      <c r="F5" s="61" t="s">
        <v>558</v>
      </c>
      <c r="G5" s="39"/>
    </row>
    <row r="6" spans="1:7" s="37" customFormat="1" ht="12.75" customHeight="1" x14ac:dyDescent="0.2">
      <c r="A6" s="134" t="s">
        <v>323</v>
      </c>
      <c r="B6" s="127"/>
      <c r="C6" s="133" t="s">
        <v>59</v>
      </c>
      <c r="D6" s="37" t="s">
        <v>559</v>
      </c>
      <c r="E6" s="37" t="s">
        <v>559</v>
      </c>
      <c r="F6" s="37" t="s">
        <v>559</v>
      </c>
      <c r="G6" s="39"/>
    </row>
    <row r="7" spans="1:7" s="37" customFormat="1" ht="12.75" customHeight="1" x14ac:dyDescent="0.2">
      <c r="A7" s="127"/>
      <c r="B7" s="127"/>
      <c r="C7" s="133" t="s">
        <v>62</v>
      </c>
      <c r="D7" s="37" t="s">
        <v>560</v>
      </c>
      <c r="E7" s="37" t="s">
        <v>560</v>
      </c>
      <c r="F7" s="37" t="s">
        <v>560</v>
      </c>
      <c r="G7" s="39"/>
    </row>
    <row r="8" spans="1:7" s="37" customFormat="1" ht="12.75" customHeight="1" x14ac:dyDescent="0.2">
      <c r="A8" s="127"/>
      <c r="B8" s="127"/>
      <c r="C8" s="123" t="s">
        <v>311</v>
      </c>
      <c r="D8" s="37" t="s">
        <v>561</v>
      </c>
      <c r="E8" s="37" t="s">
        <v>563</v>
      </c>
      <c r="F8" s="37" t="s">
        <v>564</v>
      </c>
      <c r="G8" s="39"/>
    </row>
    <row r="9" spans="1:7" s="37" customFormat="1" ht="12.75" customHeight="1" x14ac:dyDescent="0.2">
      <c r="A9" s="127"/>
      <c r="B9" s="127"/>
      <c r="C9" s="104" t="s">
        <v>307</v>
      </c>
      <c r="D9" s="37" t="s">
        <v>562</v>
      </c>
      <c r="G9" s="39"/>
    </row>
    <row r="10" spans="1:7" s="37" customFormat="1" ht="12.75" customHeight="1" x14ac:dyDescent="0.2">
      <c r="A10" s="127"/>
      <c r="B10" s="127"/>
      <c r="C10" s="133" t="s">
        <v>309</v>
      </c>
      <c r="G10" s="39"/>
    </row>
    <row r="11" spans="1:7" s="37" customFormat="1" ht="12.75" customHeight="1" x14ac:dyDescent="0.2">
      <c r="A11" s="127"/>
      <c r="B11" s="127"/>
      <c r="C11" s="135" t="s">
        <v>310</v>
      </c>
      <c r="G11" s="39"/>
    </row>
    <row r="12" spans="1:7" s="37" customFormat="1" ht="12.75" customHeight="1" x14ac:dyDescent="0.2">
      <c r="A12" s="127"/>
      <c r="B12" s="127"/>
      <c r="C12" s="133" t="s">
        <v>313</v>
      </c>
      <c r="G12" s="39"/>
    </row>
    <row r="13" spans="1:7" s="37" customFormat="1" ht="12.75" customHeight="1" x14ac:dyDescent="0.2">
      <c r="A13" s="127"/>
      <c r="B13" s="127"/>
      <c r="C13" s="133" t="s">
        <v>314</v>
      </c>
      <c r="G13" s="39"/>
    </row>
    <row r="14" spans="1:7" s="37" customFormat="1" ht="12.75" customHeight="1" x14ac:dyDescent="0.2">
      <c r="A14" s="127"/>
      <c r="B14" s="127"/>
      <c r="C14" s="133" t="s">
        <v>312</v>
      </c>
      <c r="G14" s="39"/>
    </row>
    <row r="15" spans="1:7" s="37" customFormat="1" ht="12.75" customHeight="1" x14ac:dyDescent="0.2">
      <c r="A15" s="127"/>
      <c r="B15" s="127"/>
      <c r="C15" s="133" t="s">
        <v>61</v>
      </c>
      <c r="D15" s="37" t="s">
        <v>555</v>
      </c>
      <c r="E15" s="37" t="s">
        <v>555</v>
      </c>
      <c r="F15" s="37" t="s">
        <v>555</v>
      </c>
      <c r="G15" s="39"/>
    </row>
    <row r="16" spans="1:7" s="37" customFormat="1" ht="12.75" customHeight="1" x14ac:dyDescent="0.2">
      <c r="A16" s="127"/>
      <c r="B16" s="127"/>
      <c r="C16" s="133" t="s">
        <v>63</v>
      </c>
      <c r="G16" s="39"/>
    </row>
    <row r="17" spans="1:7" s="37" customFormat="1" ht="12.75" customHeight="1" x14ac:dyDescent="0.2">
      <c r="A17" s="127"/>
      <c r="B17" s="127"/>
      <c r="C17" s="133" t="s">
        <v>412</v>
      </c>
      <c r="G17" s="39"/>
    </row>
    <row r="18" spans="1:7" s="37" customFormat="1" ht="12.75" customHeight="1" x14ac:dyDescent="0.2">
      <c r="A18" s="127"/>
      <c r="B18" s="127"/>
      <c r="C18" s="133" t="s">
        <v>413</v>
      </c>
      <c r="G18" s="39"/>
    </row>
    <row r="19" spans="1:7" ht="12.75" customHeight="1" x14ac:dyDescent="0.25">
      <c r="C19" s="133" t="s">
        <v>64</v>
      </c>
      <c r="G19" s="7"/>
    </row>
    <row r="20" spans="1:7" ht="12.75" customHeight="1" x14ac:dyDescent="0.2"/>
    <row r="21" spans="1:7" ht="12.75" customHeight="1" x14ac:dyDescent="0.2">
      <c r="C21" s="89"/>
    </row>
    <row r="22" spans="1:7" ht="12.75" customHeight="1" x14ac:dyDescent="0.2">
      <c r="C22" s="89"/>
    </row>
    <row r="23" spans="1:7" x14ac:dyDescent="0.2">
      <c r="C23" s="101"/>
    </row>
    <row r="24" spans="1:7" x14ac:dyDescent="0.2">
      <c r="C24" s="101"/>
    </row>
    <row r="25" spans="1:7" x14ac:dyDescent="0.2">
      <c r="C25" s="126"/>
    </row>
  </sheetData>
  <sheetProtection algorithmName="SHA-512" hashValue="WgJo+1luI7GIkuuiLUbrjr8pSdQw18uXe4dzqGEPTrc2f0M9VN9po75KVGl4X0a/UdOgWEWFeugDuQ7KQAqWMQ==" saltValue="OLdv7/ZmVEFGAm0vJ47yHg==" spinCount="100000" sheet="1" objects="1" scenarios="1"/>
  <dataValidations count="1">
    <dataValidation type="list" allowBlank="1" showInputMessage="1" showErrorMessage="1" sqref="D5">
      <formula1>Instrument_name</formula1>
    </dataValidation>
  </dataValidations>
  <pageMargins left="0.7" right="0.7" top="0.75" bottom="0.75" header="0.3" footer="0.3"/>
  <pageSetup orientation="portrait" horizontalDpi="4294967294"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Ontology!$G$2:$G$3</xm:f>
          </x14:formula1>
          <xm:sqref>D4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50"/>
  <sheetViews>
    <sheetView workbookViewId="0">
      <selection activeCell="B1" sqref="B1"/>
    </sheetView>
  </sheetViews>
  <sheetFormatPr defaultColWidth="9.140625" defaultRowHeight="12.75" x14ac:dyDescent="0.2"/>
  <cols>
    <col min="1" max="1" width="21.5703125" style="131" customWidth="1"/>
    <col min="2" max="2" width="9.140625" style="131" customWidth="1"/>
    <col min="3" max="3" width="38.85546875" style="136" bestFit="1" customWidth="1"/>
    <col min="4" max="6" width="45.5703125" style="6" customWidth="1"/>
    <col min="7" max="8" width="9.140625" style="6"/>
    <col min="9" max="9" width="29.85546875" style="6" bestFit="1" customWidth="1"/>
    <col min="10" max="10" width="18.85546875" style="6" bestFit="1" customWidth="1"/>
    <col min="11" max="11" width="10.7109375" style="6" bestFit="1" customWidth="1"/>
    <col min="12" max="16384" width="9.140625" style="6"/>
  </cols>
  <sheetData>
    <row r="1" spans="1:6" s="37" customFormat="1" ht="13.5" thickBot="1" x14ac:dyDescent="0.25">
      <c r="A1" s="127"/>
      <c r="B1" s="127"/>
      <c r="C1" s="132" t="s">
        <v>182</v>
      </c>
      <c r="D1" s="40" t="s">
        <v>66</v>
      </c>
      <c r="E1" s="40" t="s">
        <v>66</v>
      </c>
      <c r="F1" s="40" t="s">
        <v>66</v>
      </c>
    </row>
    <row r="2" spans="1:6" s="37" customFormat="1" ht="12.75" customHeight="1" x14ac:dyDescent="0.2">
      <c r="A2" s="100" t="s">
        <v>316</v>
      </c>
      <c r="B2" s="127"/>
      <c r="C2" s="137" t="s">
        <v>181</v>
      </c>
      <c r="D2" s="37" t="s">
        <v>65</v>
      </c>
      <c r="E2" s="37" t="s">
        <v>65</v>
      </c>
      <c r="F2" s="37" t="s">
        <v>65</v>
      </c>
    </row>
    <row r="3" spans="1:6" s="37" customFormat="1" ht="12.75" customHeight="1" x14ac:dyDescent="0.2">
      <c r="A3" s="127" t="s">
        <v>22</v>
      </c>
      <c r="B3" s="127"/>
      <c r="C3" s="100" t="s">
        <v>437</v>
      </c>
      <c r="D3" s="61" t="s">
        <v>419</v>
      </c>
      <c r="E3" s="61" t="s">
        <v>419</v>
      </c>
      <c r="F3" s="61" t="s">
        <v>419</v>
      </c>
    </row>
    <row r="4" spans="1:6" s="37" customFormat="1" ht="12.75" customHeight="1" x14ac:dyDescent="0.2">
      <c r="A4" s="134" t="s">
        <v>321</v>
      </c>
      <c r="B4" s="127"/>
      <c r="C4" s="100" t="s">
        <v>315</v>
      </c>
      <c r="D4" s="61" t="s">
        <v>426</v>
      </c>
      <c r="E4" s="61" t="s">
        <v>426</v>
      </c>
      <c r="F4" s="61" t="s">
        <v>426</v>
      </c>
    </row>
    <row r="5" spans="1:6" s="37" customFormat="1" ht="12.75" customHeight="1" x14ac:dyDescent="0.2">
      <c r="A5" s="134" t="s">
        <v>322</v>
      </c>
      <c r="B5" s="127"/>
      <c r="C5" s="100" t="s">
        <v>365</v>
      </c>
      <c r="D5" s="61" t="s">
        <v>367</v>
      </c>
      <c r="E5" s="61" t="s">
        <v>367</v>
      </c>
      <c r="F5" s="61" t="s">
        <v>368</v>
      </c>
    </row>
    <row r="6" spans="1:6" s="37" customFormat="1" ht="12.75" customHeight="1" x14ac:dyDescent="0.2">
      <c r="A6" s="134" t="s">
        <v>323</v>
      </c>
      <c r="B6" s="127"/>
      <c r="C6" s="133" t="s">
        <v>189</v>
      </c>
      <c r="D6" s="78"/>
      <c r="E6" s="78"/>
      <c r="F6" s="78"/>
    </row>
    <row r="7" spans="1:6" s="37" customFormat="1" x14ac:dyDescent="0.2">
      <c r="A7" s="127"/>
      <c r="B7" s="127"/>
      <c r="C7" s="133" t="s">
        <v>171</v>
      </c>
      <c r="D7" s="78"/>
      <c r="E7" s="78"/>
      <c r="F7" s="78"/>
    </row>
    <row r="8" spans="1:6" s="37" customFormat="1" x14ac:dyDescent="0.2">
      <c r="A8" s="127"/>
      <c r="B8" s="127"/>
      <c r="C8" s="133" t="s">
        <v>190</v>
      </c>
      <c r="D8" s="78"/>
      <c r="E8" s="78"/>
      <c r="F8" s="78"/>
    </row>
    <row r="9" spans="1:6" s="37" customFormat="1" x14ac:dyDescent="0.2">
      <c r="A9" s="127"/>
      <c r="B9" s="127"/>
      <c r="C9" s="133" t="s">
        <v>191</v>
      </c>
      <c r="D9" s="78" t="s">
        <v>566</v>
      </c>
      <c r="E9" s="78" t="s">
        <v>566</v>
      </c>
      <c r="F9" s="78" t="s">
        <v>566</v>
      </c>
    </row>
    <row r="10" spans="1:6" s="37" customFormat="1" x14ac:dyDescent="0.2">
      <c r="A10" s="127"/>
      <c r="B10" s="127"/>
      <c r="C10" s="133" t="s">
        <v>192</v>
      </c>
      <c r="D10" s="78"/>
      <c r="E10" s="78"/>
      <c r="F10" s="78"/>
    </row>
    <row r="11" spans="1:6" s="37" customFormat="1" x14ac:dyDescent="0.2">
      <c r="A11" s="127"/>
      <c r="B11" s="127"/>
      <c r="C11" s="133" t="s">
        <v>193</v>
      </c>
      <c r="D11" s="78"/>
      <c r="E11" s="78"/>
      <c r="F11" s="78"/>
    </row>
    <row r="12" spans="1:6" s="37" customFormat="1" x14ac:dyDescent="0.2">
      <c r="A12" s="127"/>
      <c r="B12" s="127"/>
      <c r="C12" s="133" t="s">
        <v>194</v>
      </c>
      <c r="D12" s="78"/>
      <c r="E12" s="78"/>
      <c r="F12" s="78"/>
    </row>
    <row r="13" spans="1:6" s="37" customFormat="1" x14ac:dyDescent="0.2">
      <c r="A13" s="127"/>
      <c r="B13" s="127"/>
      <c r="C13" s="133" t="s">
        <v>195</v>
      </c>
      <c r="D13" s="78"/>
      <c r="E13" s="78"/>
      <c r="F13" s="78"/>
    </row>
    <row r="14" spans="1:6" s="37" customFormat="1" x14ac:dyDescent="0.2">
      <c r="A14" s="127"/>
      <c r="B14" s="127"/>
      <c r="C14" s="133" t="s">
        <v>196</v>
      </c>
      <c r="D14" s="78"/>
      <c r="E14" s="78"/>
      <c r="F14" s="78"/>
    </row>
    <row r="15" spans="1:6" s="37" customFormat="1" x14ac:dyDescent="0.2">
      <c r="A15" s="127"/>
      <c r="B15" s="127"/>
      <c r="C15" s="133" t="s">
        <v>197</v>
      </c>
      <c r="D15" s="78"/>
      <c r="E15" s="78"/>
      <c r="F15" s="78"/>
    </row>
    <row r="16" spans="1:6" s="37" customFormat="1" x14ac:dyDescent="0.2">
      <c r="A16" s="127"/>
      <c r="B16" s="127"/>
      <c r="C16" s="133" t="s">
        <v>198</v>
      </c>
      <c r="D16" s="78" t="s">
        <v>565</v>
      </c>
      <c r="E16" s="78"/>
      <c r="F16" s="78"/>
    </row>
    <row r="17" spans="1:6" s="37" customFormat="1" x14ac:dyDescent="0.2">
      <c r="A17" s="127"/>
      <c r="B17" s="127"/>
      <c r="C17" s="133" t="s">
        <v>199</v>
      </c>
      <c r="D17" s="78">
        <v>5500</v>
      </c>
      <c r="E17" s="78">
        <v>5500</v>
      </c>
      <c r="F17" s="78">
        <v>-4500</v>
      </c>
    </row>
    <row r="18" spans="1:6" s="37" customFormat="1" x14ac:dyDescent="0.2">
      <c r="A18" s="127"/>
      <c r="B18" s="127"/>
      <c r="C18" s="133" t="s">
        <v>183</v>
      </c>
      <c r="D18" s="78"/>
      <c r="E18" s="78"/>
      <c r="F18" s="78"/>
    </row>
    <row r="19" spans="1:6" s="37" customFormat="1" x14ac:dyDescent="0.2">
      <c r="A19" s="127"/>
      <c r="B19" s="127"/>
      <c r="C19" s="133" t="s">
        <v>200</v>
      </c>
      <c r="D19" s="78"/>
      <c r="E19" s="78"/>
      <c r="F19" s="78"/>
    </row>
    <row r="20" spans="1:6" s="37" customFormat="1" x14ac:dyDescent="0.2">
      <c r="A20" s="127"/>
      <c r="B20" s="127"/>
      <c r="C20" s="133" t="s">
        <v>201</v>
      </c>
      <c r="D20" s="78"/>
      <c r="E20" s="78"/>
      <c r="F20" s="78"/>
    </row>
    <row r="21" spans="1:6" s="37" customFormat="1" x14ac:dyDescent="0.2">
      <c r="A21" s="127"/>
      <c r="B21" s="127"/>
      <c r="C21" s="133" t="s">
        <v>202</v>
      </c>
      <c r="D21" s="78"/>
      <c r="E21" s="78"/>
      <c r="F21" s="78"/>
    </row>
    <row r="22" spans="1:6" s="37" customFormat="1" x14ac:dyDescent="0.2">
      <c r="A22" s="127"/>
      <c r="B22" s="127"/>
      <c r="C22" s="133" t="s">
        <v>203</v>
      </c>
      <c r="D22" s="78"/>
      <c r="E22" s="78"/>
      <c r="F22" s="78"/>
    </row>
    <row r="23" spans="1:6" s="37" customFormat="1" x14ac:dyDescent="0.2">
      <c r="A23" s="127"/>
      <c r="B23" s="127"/>
      <c r="C23" s="133" t="s">
        <v>204</v>
      </c>
      <c r="D23" s="78"/>
      <c r="E23" s="78"/>
      <c r="F23" s="78"/>
    </row>
    <row r="24" spans="1:6" s="37" customFormat="1" x14ac:dyDescent="0.2">
      <c r="A24" s="127"/>
      <c r="B24" s="127"/>
      <c r="C24" s="133" t="s">
        <v>205</v>
      </c>
      <c r="D24" s="78"/>
      <c r="E24" s="78"/>
      <c r="F24" s="78"/>
    </row>
    <row r="25" spans="1:6" s="37" customFormat="1" x14ac:dyDescent="0.2">
      <c r="A25" s="127"/>
      <c r="B25" s="127"/>
      <c r="C25" s="133" t="s">
        <v>206</v>
      </c>
      <c r="D25" s="78"/>
      <c r="E25" s="78"/>
      <c r="F25" s="78"/>
    </row>
    <row r="26" spans="1:6" s="37" customFormat="1" x14ac:dyDescent="0.2">
      <c r="A26" s="127"/>
      <c r="B26" s="127"/>
      <c r="C26" s="133" t="s">
        <v>207</v>
      </c>
      <c r="D26" s="78"/>
      <c r="E26" s="78"/>
      <c r="F26" s="78"/>
    </row>
    <row r="27" spans="1:6" s="37" customFormat="1" x14ac:dyDescent="0.2">
      <c r="A27" s="127"/>
      <c r="B27" s="127"/>
      <c r="C27" s="133" t="s">
        <v>208</v>
      </c>
      <c r="D27" s="78"/>
      <c r="E27" s="78"/>
      <c r="F27" s="78"/>
    </row>
    <row r="28" spans="1:6" s="37" customFormat="1" x14ac:dyDescent="0.2">
      <c r="A28" s="127"/>
      <c r="B28" s="127"/>
      <c r="C28" s="133" t="s">
        <v>209</v>
      </c>
      <c r="D28" s="78"/>
      <c r="E28" s="78"/>
      <c r="F28" s="78"/>
    </row>
    <row r="29" spans="1:6" s="37" customFormat="1" x14ac:dyDescent="0.2">
      <c r="A29" s="127"/>
      <c r="B29" s="127"/>
      <c r="C29" s="133" t="s">
        <v>210</v>
      </c>
      <c r="D29" s="78"/>
      <c r="E29" s="78"/>
      <c r="F29" s="78"/>
    </row>
    <row r="30" spans="1:6" s="37" customFormat="1" x14ac:dyDescent="0.2">
      <c r="A30" s="127"/>
      <c r="B30" s="127"/>
      <c r="C30" s="133" t="s">
        <v>184</v>
      </c>
      <c r="D30" s="78"/>
      <c r="E30" s="78"/>
      <c r="F30" s="78"/>
    </row>
    <row r="31" spans="1:6" s="37" customFormat="1" x14ac:dyDescent="0.2">
      <c r="A31" s="127"/>
      <c r="B31" s="127"/>
      <c r="C31" s="133" t="s">
        <v>211</v>
      </c>
      <c r="D31" s="78"/>
      <c r="E31" s="78"/>
      <c r="F31" s="78"/>
    </row>
    <row r="32" spans="1:6" s="37" customFormat="1" x14ac:dyDescent="0.2">
      <c r="A32" s="127"/>
      <c r="B32" s="127"/>
      <c r="C32" s="133" t="s">
        <v>212</v>
      </c>
      <c r="D32" s="78"/>
      <c r="E32" s="78"/>
      <c r="F32" s="78"/>
    </row>
    <row r="33" spans="1:6" s="37" customFormat="1" x14ac:dyDescent="0.2">
      <c r="A33" s="127"/>
      <c r="B33" s="127"/>
      <c r="C33" s="133" t="s">
        <v>63</v>
      </c>
      <c r="D33" s="78"/>
      <c r="E33" s="78"/>
      <c r="F33" s="78"/>
    </row>
    <row r="34" spans="1:6" s="37" customFormat="1" x14ac:dyDescent="0.2">
      <c r="A34" s="127"/>
      <c r="B34" s="127"/>
      <c r="C34" s="133" t="s">
        <v>213</v>
      </c>
      <c r="D34" s="78"/>
      <c r="E34" s="78"/>
      <c r="F34" s="78"/>
    </row>
    <row r="35" spans="1:6" s="37" customFormat="1" x14ac:dyDescent="0.2">
      <c r="A35" s="127"/>
      <c r="B35" s="127"/>
      <c r="C35" s="133" t="s">
        <v>214</v>
      </c>
      <c r="D35" s="78"/>
      <c r="E35" s="78"/>
      <c r="F35" s="78"/>
    </row>
    <row r="36" spans="1:6" s="37" customFormat="1" x14ac:dyDescent="0.2">
      <c r="A36" s="127"/>
      <c r="B36" s="127"/>
      <c r="C36" s="133" t="s">
        <v>215</v>
      </c>
      <c r="D36" s="78"/>
      <c r="E36" s="78"/>
      <c r="F36" s="78"/>
    </row>
    <row r="37" spans="1:6" s="37" customFormat="1" x14ac:dyDescent="0.2">
      <c r="A37" s="127"/>
      <c r="B37" s="127"/>
      <c r="C37" s="133" t="s">
        <v>216</v>
      </c>
      <c r="D37" s="78"/>
      <c r="E37" s="78"/>
      <c r="F37" s="78"/>
    </row>
    <row r="38" spans="1:6" s="37" customFormat="1" x14ac:dyDescent="0.2">
      <c r="A38" s="127"/>
      <c r="B38" s="127"/>
      <c r="C38" s="133" t="s">
        <v>185</v>
      </c>
      <c r="D38" s="78"/>
      <c r="E38" s="78"/>
      <c r="F38" s="78"/>
    </row>
    <row r="39" spans="1:6" s="37" customFormat="1" x14ac:dyDescent="0.2">
      <c r="A39" s="127"/>
      <c r="B39" s="127"/>
      <c r="C39" s="133" t="s">
        <v>186</v>
      </c>
      <c r="D39" s="78"/>
      <c r="E39" s="78"/>
      <c r="F39" s="78"/>
    </row>
    <row r="40" spans="1:6" s="37" customFormat="1" x14ac:dyDescent="0.2">
      <c r="A40" s="127"/>
      <c r="B40" s="127"/>
      <c r="C40" s="133" t="s">
        <v>187</v>
      </c>
      <c r="D40" s="78"/>
      <c r="E40" s="78"/>
      <c r="F40" s="78"/>
    </row>
    <row r="41" spans="1:6" s="37" customFormat="1" x14ac:dyDescent="0.2">
      <c r="A41" s="127"/>
      <c r="B41" s="127"/>
      <c r="C41" s="133" t="s">
        <v>217</v>
      </c>
      <c r="D41" s="78"/>
      <c r="E41" s="78"/>
      <c r="F41" s="78"/>
    </row>
    <row r="42" spans="1:6" s="37" customFormat="1" x14ac:dyDescent="0.2">
      <c r="A42" s="127"/>
      <c r="B42" s="127"/>
      <c r="C42" s="133" t="s">
        <v>218</v>
      </c>
      <c r="D42" s="78"/>
      <c r="E42" s="78"/>
      <c r="F42" s="78"/>
    </row>
    <row r="43" spans="1:6" s="37" customFormat="1" x14ac:dyDescent="0.2">
      <c r="A43" s="127"/>
      <c r="B43" s="127"/>
      <c r="C43" s="133" t="s">
        <v>219</v>
      </c>
      <c r="D43" s="78"/>
      <c r="E43" s="78"/>
      <c r="F43" s="78"/>
    </row>
    <row r="44" spans="1:6" s="37" customFormat="1" x14ac:dyDescent="0.2">
      <c r="A44" s="127"/>
      <c r="B44" s="127"/>
      <c r="C44" s="133" t="s">
        <v>220</v>
      </c>
      <c r="D44" s="78"/>
      <c r="E44" s="78"/>
      <c r="F44" s="78"/>
    </row>
    <row r="45" spans="1:6" s="37" customFormat="1" x14ac:dyDescent="0.2">
      <c r="A45" s="127"/>
      <c r="B45" s="127"/>
      <c r="C45" s="133" t="s">
        <v>221</v>
      </c>
      <c r="D45" s="78"/>
      <c r="E45" s="78"/>
      <c r="F45" s="78"/>
    </row>
    <row r="46" spans="1:6" s="37" customFormat="1" x14ac:dyDescent="0.2">
      <c r="A46" s="127"/>
      <c r="B46" s="127"/>
      <c r="C46" s="133" t="s">
        <v>188</v>
      </c>
      <c r="D46" s="78"/>
      <c r="E46" s="78"/>
      <c r="F46" s="78"/>
    </row>
    <row r="47" spans="1:6" s="37" customFormat="1" x14ac:dyDescent="0.2">
      <c r="A47" s="127"/>
      <c r="B47" s="127"/>
      <c r="C47" s="133" t="s">
        <v>222</v>
      </c>
      <c r="D47" s="78"/>
      <c r="E47" s="78"/>
      <c r="F47" s="78"/>
    </row>
    <row r="48" spans="1:6" s="37" customFormat="1" x14ac:dyDescent="0.2">
      <c r="A48" s="127"/>
      <c r="B48" s="127"/>
      <c r="C48" s="133" t="s">
        <v>223</v>
      </c>
      <c r="D48" s="78"/>
      <c r="E48" s="78"/>
      <c r="F48" s="78"/>
    </row>
    <row r="49" spans="1:6" s="37" customFormat="1" x14ac:dyDescent="0.2">
      <c r="A49" s="127"/>
      <c r="B49" s="127"/>
      <c r="C49" s="133" t="s">
        <v>224</v>
      </c>
      <c r="D49" s="78"/>
      <c r="E49" s="78"/>
      <c r="F49" s="78"/>
    </row>
    <row r="50" spans="1:6" s="37" customFormat="1" x14ac:dyDescent="0.2">
      <c r="A50" s="127"/>
      <c r="B50" s="127"/>
      <c r="C50" s="133" t="s">
        <v>225</v>
      </c>
      <c r="D50" s="78"/>
      <c r="E50" s="78"/>
      <c r="F50" s="78"/>
    </row>
  </sheetData>
  <sheetProtection algorithmName="SHA-512" hashValue="8dKDRnRRSCdgq/uI5fZeXONwe+18tmHXwApdUBPtITFWXFaPB6JzbLLqso5rK2uYHTi/IDgdWoG1C6O+lOTJKQ==" saltValue="JmU+LR8/cywS3WfuvZCBGw==" spinCount="100000" sheet="1" objects="1" scenarios="1"/>
  <dataValidations count="3">
    <dataValidation type="list" allowBlank="1" showInputMessage="1" showErrorMessage="1" sqref="D3">
      <formula1>Instrument_type</formula1>
    </dataValidation>
    <dataValidation type="list" allowBlank="1" showInputMessage="1" showErrorMessage="1" sqref="D4">
      <formula1>MS_type</formula1>
    </dataValidation>
    <dataValidation type="list" allowBlank="1" showInputMessage="1" showErrorMessage="1" sqref="D5">
      <formula1>mode</formula1>
    </dataValidation>
  </dataValidations>
  <pageMargins left="0.7" right="0.7" top="0.75" bottom="0.75" header="0.3" footer="0.3"/>
  <pageSetup orientation="portrait"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Ontology!$I$2:$I$3</xm:f>
          </x14:formula1>
          <xm:sqref>D5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48"/>
  <sheetViews>
    <sheetView workbookViewId="0">
      <selection activeCell="E7" sqref="E7"/>
    </sheetView>
  </sheetViews>
  <sheetFormatPr defaultColWidth="9.140625" defaultRowHeight="12.75" x14ac:dyDescent="0.2"/>
  <cols>
    <col min="1" max="1" width="16.7109375" style="131" customWidth="1"/>
    <col min="2" max="2" width="4.7109375" style="131" customWidth="1"/>
    <col min="3" max="3" width="49.7109375" style="131" bestFit="1" customWidth="1"/>
    <col min="4" max="4" width="23.28515625" style="6" bestFit="1" customWidth="1"/>
    <col min="5" max="5" width="50.5703125" style="45" customWidth="1"/>
    <col min="6" max="16384" width="9.140625" style="6"/>
  </cols>
  <sheetData>
    <row r="1" spans="1:5" s="37" customFormat="1" ht="13.5" thickBot="1" x14ac:dyDescent="0.25">
      <c r="A1" s="127"/>
      <c r="B1" s="127"/>
      <c r="C1" s="132" t="s">
        <v>226</v>
      </c>
      <c r="D1" s="40" t="s">
        <v>67</v>
      </c>
      <c r="E1" s="65"/>
    </row>
    <row r="2" spans="1:5" s="37" customFormat="1" x14ac:dyDescent="0.2">
      <c r="A2" s="100" t="s">
        <v>316</v>
      </c>
      <c r="B2" s="127"/>
      <c r="C2" s="137" t="s">
        <v>181</v>
      </c>
      <c r="D2" s="37" t="s">
        <v>65</v>
      </c>
      <c r="E2" s="64"/>
    </row>
    <row r="3" spans="1:5" s="37" customFormat="1" x14ac:dyDescent="0.2">
      <c r="A3" s="127"/>
      <c r="B3" s="127"/>
      <c r="C3" s="100" t="s">
        <v>438</v>
      </c>
      <c r="D3" s="61"/>
      <c r="E3" s="64" t="s">
        <v>475</v>
      </c>
    </row>
    <row r="4" spans="1:5" s="37" customFormat="1" x14ac:dyDescent="0.2">
      <c r="A4" s="127"/>
      <c r="B4" s="127"/>
      <c r="C4" s="100" t="s">
        <v>324</v>
      </c>
      <c r="D4" s="61"/>
      <c r="E4" s="64" t="s">
        <v>475</v>
      </c>
    </row>
    <row r="5" spans="1:5" s="37" customFormat="1" x14ac:dyDescent="0.2">
      <c r="A5" s="127"/>
      <c r="B5" s="127"/>
      <c r="C5" s="133" t="s">
        <v>72</v>
      </c>
      <c r="E5" s="64"/>
    </row>
    <row r="6" spans="1:5" s="37" customFormat="1" ht="15" x14ac:dyDescent="0.2">
      <c r="A6" s="127"/>
      <c r="B6" s="127"/>
      <c r="C6" s="123" t="s">
        <v>311</v>
      </c>
      <c r="E6" s="64"/>
    </row>
    <row r="7" spans="1:5" s="37" customFormat="1" x14ac:dyDescent="0.2">
      <c r="A7" s="127"/>
      <c r="B7" s="127"/>
      <c r="C7" s="104" t="s">
        <v>307</v>
      </c>
      <c r="E7" s="64"/>
    </row>
    <row r="8" spans="1:5" s="37" customFormat="1" x14ac:dyDescent="0.2">
      <c r="A8" s="127"/>
      <c r="B8" s="127"/>
      <c r="C8" s="133" t="s">
        <v>309</v>
      </c>
      <c r="E8" s="64"/>
    </row>
    <row r="9" spans="1:5" s="37" customFormat="1" x14ac:dyDescent="0.2">
      <c r="A9" s="127"/>
      <c r="B9" s="127"/>
      <c r="C9" s="133" t="s">
        <v>310</v>
      </c>
      <c r="E9" s="64"/>
    </row>
    <row r="10" spans="1:5" s="37" customFormat="1" ht="15" x14ac:dyDescent="0.2">
      <c r="A10" s="127"/>
      <c r="B10" s="127"/>
      <c r="C10" s="123" t="s">
        <v>313</v>
      </c>
      <c r="E10" s="64"/>
    </row>
    <row r="11" spans="1:5" s="37" customFormat="1" x14ac:dyDescent="0.2">
      <c r="A11" s="127"/>
      <c r="B11" s="127"/>
      <c r="C11" s="104" t="s">
        <v>314</v>
      </c>
      <c r="E11" s="64"/>
    </row>
    <row r="12" spans="1:5" s="37" customFormat="1" ht="15" x14ac:dyDescent="0.2">
      <c r="A12" s="127"/>
      <c r="B12" s="127"/>
      <c r="C12" s="123" t="s">
        <v>312</v>
      </c>
      <c r="E12" s="64"/>
    </row>
    <row r="13" spans="1:5" s="37" customFormat="1" x14ac:dyDescent="0.2">
      <c r="A13" s="127"/>
      <c r="B13" s="127"/>
      <c r="C13" s="133" t="s">
        <v>61</v>
      </c>
      <c r="E13" s="64"/>
    </row>
    <row r="14" spans="1:5" s="37" customFormat="1" x14ac:dyDescent="0.2">
      <c r="A14" s="127"/>
      <c r="B14" s="127"/>
      <c r="C14" s="133" t="s">
        <v>63</v>
      </c>
      <c r="E14" s="64"/>
    </row>
    <row r="15" spans="1:5" s="37" customFormat="1" x14ac:dyDescent="0.2">
      <c r="A15" s="127"/>
      <c r="B15" s="127"/>
      <c r="C15" s="133" t="s">
        <v>370</v>
      </c>
      <c r="E15" s="64"/>
    </row>
    <row r="16" spans="1:5" s="37" customFormat="1" x14ac:dyDescent="0.2">
      <c r="A16" s="127"/>
      <c r="B16" s="127"/>
      <c r="C16" s="133" t="s">
        <v>227</v>
      </c>
      <c r="E16" s="64"/>
    </row>
    <row r="17" spans="1:5" s="37" customFormat="1" x14ac:dyDescent="0.2">
      <c r="A17" s="127"/>
      <c r="B17" s="127"/>
      <c r="C17" s="133" t="s">
        <v>228</v>
      </c>
      <c r="E17" s="64"/>
    </row>
    <row r="18" spans="1:5" s="37" customFormat="1" x14ac:dyDescent="0.2">
      <c r="A18" s="127"/>
      <c r="B18" s="127"/>
      <c r="C18" s="100" t="s">
        <v>325</v>
      </c>
      <c r="D18" s="61"/>
      <c r="E18" s="64" t="s">
        <v>475</v>
      </c>
    </row>
    <row r="19" spans="1:5" s="37" customFormat="1" x14ac:dyDescent="0.2">
      <c r="A19" s="127"/>
      <c r="B19" s="127"/>
      <c r="C19" s="133" t="s">
        <v>229</v>
      </c>
      <c r="E19" s="64"/>
    </row>
    <row r="20" spans="1:5" s="37" customFormat="1" x14ac:dyDescent="0.2">
      <c r="A20" s="127"/>
      <c r="B20" s="127"/>
      <c r="C20" s="100" t="s">
        <v>326</v>
      </c>
      <c r="E20" s="64"/>
    </row>
    <row r="21" spans="1:5" s="37" customFormat="1" x14ac:dyDescent="0.2">
      <c r="A21" s="127"/>
      <c r="B21" s="127"/>
      <c r="C21" s="133" t="s">
        <v>230</v>
      </c>
      <c r="E21" s="64"/>
    </row>
    <row r="22" spans="1:5" s="37" customFormat="1" x14ac:dyDescent="0.2">
      <c r="A22" s="127"/>
      <c r="B22" s="127"/>
      <c r="C22" s="133" t="s">
        <v>231</v>
      </c>
      <c r="E22" s="64"/>
    </row>
    <row r="23" spans="1:5" s="37" customFormat="1" x14ac:dyDescent="0.2">
      <c r="A23" s="127"/>
      <c r="B23" s="127"/>
      <c r="C23" s="133" t="s">
        <v>232</v>
      </c>
      <c r="E23" s="64"/>
    </row>
    <row r="24" spans="1:5" s="37" customFormat="1" x14ac:dyDescent="0.2">
      <c r="A24" s="127"/>
      <c r="B24" s="127"/>
      <c r="C24" s="133" t="s">
        <v>233</v>
      </c>
      <c r="E24" s="64"/>
    </row>
    <row r="25" spans="1:5" s="37" customFormat="1" x14ac:dyDescent="0.2">
      <c r="A25" s="127"/>
      <c r="B25" s="127"/>
      <c r="C25" s="133" t="s">
        <v>234</v>
      </c>
      <c r="E25" s="64"/>
    </row>
    <row r="26" spans="1:5" s="37" customFormat="1" x14ac:dyDescent="0.2">
      <c r="A26" s="127"/>
      <c r="B26" s="127"/>
      <c r="C26" s="133" t="s">
        <v>235</v>
      </c>
      <c r="D26" s="36"/>
      <c r="E26" s="64"/>
    </row>
    <row r="27" spans="1:5" s="37" customFormat="1" x14ac:dyDescent="0.2">
      <c r="A27" s="127"/>
      <c r="B27" s="127"/>
      <c r="C27" s="133" t="s">
        <v>236</v>
      </c>
      <c r="E27" s="64"/>
    </row>
    <row r="28" spans="1:5" s="37" customFormat="1" x14ac:dyDescent="0.2">
      <c r="A28" s="127"/>
      <c r="B28" s="127"/>
      <c r="C28" s="133" t="s">
        <v>237</v>
      </c>
      <c r="D28" s="36"/>
      <c r="E28" s="64"/>
    </row>
    <row r="29" spans="1:5" s="37" customFormat="1" x14ac:dyDescent="0.2">
      <c r="A29" s="127"/>
      <c r="B29" s="127"/>
      <c r="C29" s="133" t="s">
        <v>68</v>
      </c>
      <c r="E29" s="64"/>
    </row>
    <row r="30" spans="1:5" s="37" customFormat="1" x14ac:dyDescent="0.2">
      <c r="A30" s="127"/>
      <c r="B30" s="127"/>
      <c r="C30" s="133" t="s">
        <v>69</v>
      </c>
      <c r="E30" s="64"/>
    </row>
    <row r="31" spans="1:5" s="37" customFormat="1" x14ac:dyDescent="0.2">
      <c r="A31" s="127"/>
      <c r="B31" s="127"/>
      <c r="C31" s="133" t="s">
        <v>70</v>
      </c>
      <c r="E31" s="64"/>
    </row>
    <row r="32" spans="1:5" s="37" customFormat="1" x14ac:dyDescent="0.2">
      <c r="A32" s="127"/>
      <c r="B32" s="127"/>
      <c r="C32" s="133" t="s">
        <v>238</v>
      </c>
      <c r="D32" s="6"/>
      <c r="E32" s="64"/>
    </row>
    <row r="33" spans="3:3" x14ac:dyDescent="0.2">
      <c r="C33" s="133" t="s">
        <v>239</v>
      </c>
    </row>
    <row r="34" spans="3:3" x14ac:dyDescent="0.2">
      <c r="C34" s="133" t="s">
        <v>240</v>
      </c>
    </row>
    <row r="35" spans="3:3" x14ac:dyDescent="0.2">
      <c r="C35" s="133" t="s">
        <v>241</v>
      </c>
    </row>
    <row r="36" spans="3:3" x14ac:dyDescent="0.2">
      <c r="C36" s="133" t="s">
        <v>242</v>
      </c>
    </row>
    <row r="37" spans="3:3" x14ac:dyDescent="0.2">
      <c r="C37" s="133" t="s">
        <v>243</v>
      </c>
    </row>
    <row r="38" spans="3:3" x14ac:dyDescent="0.2">
      <c r="C38" s="133" t="s">
        <v>244</v>
      </c>
    </row>
    <row r="39" spans="3:3" x14ac:dyDescent="0.2">
      <c r="C39" s="133" t="s">
        <v>245</v>
      </c>
    </row>
    <row r="40" spans="3:3" x14ac:dyDescent="0.2">
      <c r="C40" s="133" t="s">
        <v>246</v>
      </c>
    </row>
    <row r="41" spans="3:3" x14ac:dyDescent="0.2">
      <c r="C41" s="133" t="s">
        <v>71</v>
      </c>
    </row>
    <row r="42" spans="3:3" x14ac:dyDescent="0.2">
      <c r="C42" s="133" t="s">
        <v>247</v>
      </c>
    </row>
    <row r="43" spans="3:3" x14ac:dyDescent="0.2">
      <c r="C43" s="133" t="s">
        <v>248</v>
      </c>
    </row>
    <row r="44" spans="3:3" x14ac:dyDescent="0.2">
      <c r="C44" s="133" t="s">
        <v>301</v>
      </c>
    </row>
    <row r="45" spans="3:3" x14ac:dyDescent="0.2">
      <c r="C45" s="133" t="s">
        <v>303</v>
      </c>
    </row>
    <row r="46" spans="3:3" x14ac:dyDescent="0.2">
      <c r="C46" s="133" t="s">
        <v>302</v>
      </c>
    </row>
    <row r="47" spans="3:3" x14ac:dyDescent="0.2">
      <c r="C47" s="133" t="s">
        <v>305</v>
      </c>
    </row>
    <row r="48" spans="3:3" x14ac:dyDescent="0.2">
      <c r="C48" s="133" t="s">
        <v>304</v>
      </c>
    </row>
  </sheetData>
  <sheetProtection algorithmName="SHA-512" hashValue="nzLg7zo8XM9A85WZ+kRDXKFmWVT7UzRvkVV0Gq/Tnss06Ilm4jvGcuYkXzGNP3YvQh8O4gHpiaYoPifl3yNiPw==" saltValue="EUdztOY0poLEq6wZQ5k6Nw==" spinCount="100000" sheet="1" objects="1" scenarios="1"/>
  <dataValidations count="3">
    <dataValidation type="list" allowBlank="1" showInputMessage="1" showErrorMessage="1" sqref="D18">
      <formula1>spectrometer_frequency</formula1>
    </dataValidation>
    <dataValidation type="list" allowBlank="1" showInputMessage="1" showErrorMessage="1" sqref="D3">
      <formula1>Ninst</formula1>
    </dataValidation>
    <dataValidation type="list" allowBlank="1" showInputMessage="1" showErrorMessage="1" sqref="D4">
      <formula1>Ntype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Ontology!$Q$2:$Q$4</xm:f>
          </x14:formula1>
          <xm:sqref>D3</xm:sqref>
        </x14:dataValidation>
        <x14:dataValidation type="list" allowBlank="1" showInputMessage="1" showErrorMessage="1">
          <x14:formula1>
            <xm:f>Ontology!$S$2:$S$6</xm:f>
          </x14:formula1>
          <xm:sqref>D4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C1:G26"/>
  <sheetViews>
    <sheetView workbookViewId="0">
      <selection activeCell="C3" sqref="C3:G26"/>
    </sheetView>
  </sheetViews>
  <sheetFormatPr defaultRowHeight="12.75" x14ac:dyDescent="0.2"/>
  <cols>
    <col min="1" max="2" width="9.140625" style="6"/>
    <col min="3" max="3" width="23.7109375" style="6" bestFit="1" customWidth="1"/>
    <col min="4" max="4" width="16.85546875" style="6" bestFit="1" customWidth="1"/>
    <col min="5" max="5" width="7.7109375" style="6" bestFit="1" customWidth="1"/>
    <col min="6" max="6" width="12.5703125" style="6" bestFit="1" customWidth="1"/>
    <col min="7" max="7" width="17.85546875" style="6" bestFit="1" customWidth="1"/>
    <col min="8" max="16384" width="9.140625" style="6"/>
  </cols>
  <sheetData>
    <row r="1" spans="3:7" ht="15" x14ac:dyDescent="0.25">
      <c r="C1" s="69" t="s">
        <v>329</v>
      </c>
      <c r="D1" s="70" t="s">
        <v>81</v>
      </c>
      <c r="E1" s="43" t="s">
        <v>43</v>
      </c>
      <c r="F1" s="43" t="s">
        <v>257</v>
      </c>
      <c r="G1" s="43" t="s">
        <v>269</v>
      </c>
    </row>
    <row r="2" spans="3:7" ht="15" x14ac:dyDescent="0.25">
      <c r="C2" s="70" t="s">
        <v>328</v>
      </c>
      <c r="D2" s="71" t="s">
        <v>327</v>
      </c>
      <c r="E2" s="44" t="s">
        <v>8</v>
      </c>
      <c r="F2" s="44" t="s">
        <v>270</v>
      </c>
      <c r="G2" s="44" t="s">
        <v>271</v>
      </c>
    </row>
    <row r="3" spans="3:7" x14ac:dyDescent="0.2">
      <c r="C3" s="79" t="s">
        <v>330</v>
      </c>
      <c r="D3" s="6" t="s">
        <v>272</v>
      </c>
      <c r="E3" s="6" t="s">
        <v>273</v>
      </c>
      <c r="F3" s="6" t="s">
        <v>274</v>
      </c>
      <c r="G3" s="45">
        <v>5</v>
      </c>
    </row>
    <row r="4" spans="3:7" x14ac:dyDescent="0.2">
      <c r="C4" s="79" t="s">
        <v>330</v>
      </c>
      <c r="D4" s="6" t="s">
        <v>275</v>
      </c>
      <c r="E4" s="6" t="s">
        <v>273</v>
      </c>
      <c r="F4" s="6" t="s">
        <v>274</v>
      </c>
      <c r="G4" s="45">
        <v>5</v>
      </c>
    </row>
    <row r="5" spans="3:7" x14ac:dyDescent="0.2">
      <c r="C5" s="79" t="s">
        <v>330</v>
      </c>
      <c r="D5" s="6" t="s">
        <v>276</v>
      </c>
      <c r="E5" s="6" t="s">
        <v>273</v>
      </c>
      <c r="F5" s="6" t="s">
        <v>274</v>
      </c>
      <c r="G5" s="45">
        <v>5</v>
      </c>
    </row>
    <row r="6" spans="3:7" x14ac:dyDescent="0.2">
      <c r="C6" s="79" t="s">
        <v>330</v>
      </c>
      <c r="D6" s="6" t="s">
        <v>277</v>
      </c>
      <c r="E6" s="6" t="s">
        <v>273</v>
      </c>
      <c r="F6" s="6" t="s">
        <v>274</v>
      </c>
      <c r="G6" s="45">
        <v>0</v>
      </c>
    </row>
    <row r="7" spans="3:7" x14ac:dyDescent="0.2">
      <c r="C7" s="79" t="s">
        <v>330</v>
      </c>
      <c r="D7" s="6" t="s">
        <v>278</v>
      </c>
      <c r="E7" s="6" t="s">
        <v>273</v>
      </c>
      <c r="F7" s="6" t="s">
        <v>274</v>
      </c>
      <c r="G7" s="45">
        <v>0</v>
      </c>
    </row>
    <row r="8" spans="3:7" x14ac:dyDescent="0.2">
      <c r="C8" s="79" t="s">
        <v>330</v>
      </c>
      <c r="D8" s="6" t="s">
        <v>279</v>
      </c>
      <c r="E8" s="6" t="s">
        <v>273</v>
      </c>
      <c r="F8" s="6" t="s">
        <v>274</v>
      </c>
      <c r="G8" s="45">
        <v>0</v>
      </c>
    </row>
    <row r="9" spans="3:7" x14ac:dyDescent="0.2">
      <c r="C9" s="79" t="s">
        <v>330</v>
      </c>
      <c r="D9" s="6" t="s">
        <v>280</v>
      </c>
      <c r="E9" s="6" t="s">
        <v>273</v>
      </c>
      <c r="F9" s="46" t="s">
        <v>281</v>
      </c>
      <c r="G9" s="45">
        <v>5</v>
      </c>
    </row>
    <row r="10" spans="3:7" x14ac:dyDescent="0.2">
      <c r="C10" s="79" t="s">
        <v>330</v>
      </c>
      <c r="D10" s="6" t="s">
        <v>282</v>
      </c>
      <c r="E10" s="6" t="s">
        <v>273</v>
      </c>
      <c r="F10" s="46" t="s">
        <v>281</v>
      </c>
      <c r="G10" s="45">
        <v>5</v>
      </c>
    </row>
    <row r="11" spans="3:7" x14ac:dyDescent="0.2">
      <c r="C11" s="79" t="s">
        <v>330</v>
      </c>
      <c r="D11" s="6" t="s">
        <v>283</v>
      </c>
      <c r="E11" s="6" t="s">
        <v>273</v>
      </c>
      <c r="F11" s="46" t="s">
        <v>281</v>
      </c>
      <c r="G11" s="45">
        <v>5</v>
      </c>
    </row>
    <row r="12" spans="3:7" x14ac:dyDescent="0.2">
      <c r="C12" s="79" t="s">
        <v>330</v>
      </c>
      <c r="D12" s="6" t="s">
        <v>284</v>
      </c>
      <c r="E12" s="6" t="s">
        <v>273</v>
      </c>
      <c r="F12" s="46" t="s">
        <v>281</v>
      </c>
      <c r="G12" s="45">
        <v>0</v>
      </c>
    </row>
    <row r="13" spans="3:7" x14ac:dyDescent="0.2">
      <c r="C13" s="79" t="s">
        <v>330</v>
      </c>
      <c r="D13" s="6" t="s">
        <v>285</v>
      </c>
      <c r="E13" s="6" t="s">
        <v>273</v>
      </c>
      <c r="F13" s="46" t="s">
        <v>281</v>
      </c>
      <c r="G13" s="45">
        <v>0</v>
      </c>
    </row>
    <row r="14" spans="3:7" x14ac:dyDescent="0.2">
      <c r="C14" s="79" t="s">
        <v>330</v>
      </c>
      <c r="D14" s="6" t="s">
        <v>286</v>
      </c>
      <c r="E14" s="6" t="s">
        <v>273</v>
      </c>
      <c r="F14" s="46" t="s">
        <v>281</v>
      </c>
      <c r="G14" s="45">
        <v>0</v>
      </c>
    </row>
    <row r="15" spans="3:7" x14ac:dyDescent="0.2">
      <c r="C15" s="79" t="s">
        <v>331</v>
      </c>
      <c r="D15" s="6" t="s">
        <v>287</v>
      </c>
      <c r="E15" s="6" t="s">
        <v>288</v>
      </c>
      <c r="F15" s="6" t="s">
        <v>274</v>
      </c>
      <c r="G15" s="45">
        <v>5</v>
      </c>
    </row>
    <row r="16" spans="3:7" x14ac:dyDescent="0.2">
      <c r="C16" s="79" t="s">
        <v>331</v>
      </c>
      <c r="D16" s="6" t="s">
        <v>289</v>
      </c>
      <c r="E16" s="6" t="s">
        <v>288</v>
      </c>
      <c r="F16" s="6" t="s">
        <v>274</v>
      </c>
      <c r="G16" s="45">
        <v>5</v>
      </c>
    </row>
    <row r="17" spans="3:7" x14ac:dyDescent="0.2">
      <c r="C17" s="79" t="s">
        <v>331</v>
      </c>
      <c r="D17" s="6" t="s">
        <v>290</v>
      </c>
      <c r="E17" s="6" t="s">
        <v>288</v>
      </c>
      <c r="F17" s="6" t="s">
        <v>274</v>
      </c>
      <c r="G17" s="45">
        <v>5</v>
      </c>
    </row>
    <row r="18" spans="3:7" x14ac:dyDescent="0.2">
      <c r="C18" s="79" t="s">
        <v>331</v>
      </c>
      <c r="D18" s="6" t="s">
        <v>291</v>
      </c>
      <c r="E18" s="6" t="s">
        <v>288</v>
      </c>
      <c r="F18" s="6" t="s">
        <v>274</v>
      </c>
      <c r="G18" s="45">
        <v>0</v>
      </c>
    </row>
    <row r="19" spans="3:7" x14ac:dyDescent="0.2">
      <c r="C19" s="79" t="s">
        <v>331</v>
      </c>
      <c r="D19" s="6" t="s">
        <v>292</v>
      </c>
      <c r="E19" s="6" t="s">
        <v>288</v>
      </c>
      <c r="F19" s="6" t="s">
        <v>274</v>
      </c>
      <c r="G19" s="45">
        <v>0</v>
      </c>
    </row>
    <row r="20" spans="3:7" x14ac:dyDescent="0.2">
      <c r="C20" s="79" t="s">
        <v>331</v>
      </c>
      <c r="D20" s="6" t="s">
        <v>293</v>
      </c>
      <c r="E20" s="6" t="s">
        <v>288</v>
      </c>
      <c r="F20" s="6" t="s">
        <v>274</v>
      </c>
      <c r="G20" s="45">
        <v>0</v>
      </c>
    </row>
    <row r="21" spans="3:7" x14ac:dyDescent="0.2">
      <c r="C21" s="79" t="s">
        <v>331</v>
      </c>
      <c r="D21" s="6" t="s">
        <v>294</v>
      </c>
      <c r="E21" s="6" t="s">
        <v>288</v>
      </c>
      <c r="F21" s="46" t="s">
        <v>281</v>
      </c>
      <c r="G21" s="45">
        <v>5</v>
      </c>
    </row>
    <row r="22" spans="3:7" x14ac:dyDescent="0.2">
      <c r="C22" s="79" t="s">
        <v>331</v>
      </c>
      <c r="D22" s="6" t="s">
        <v>295</v>
      </c>
      <c r="E22" s="6" t="s">
        <v>288</v>
      </c>
      <c r="F22" s="46" t="s">
        <v>281</v>
      </c>
      <c r="G22" s="45">
        <v>5</v>
      </c>
    </row>
    <row r="23" spans="3:7" x14ac:dyDescent="0.2">
      <c r="C23" s="79" t="s">
        <v>331</v>
      </c>
      <c r="D23" s="6" t="s">
        <v>296</v>
      </c>
      <c r="E23" s="6" t="s">
        <v>288</v>
      </c>
      <c r="F23" s="46" t="s">
        <v>281</v>
      </c>
      <c r="G23" s="45">
        <v>5</v>
      </c>
    </row>
    <row r="24" spans="3:7" x14ac:dyDescent="0.2">
      <c r="C24" s="79" t="s">
        <v>331</v>
      </c>
      <c r="D24" s="6" t="s">
        <v>297</v>
      </c>
      <c r="E24" s="6" t="s">
        <v>288</v>
      </c>
      <c r="F24" s="46" t="s">
        <v>281</v>
      </c>
      <c r="G24" s="45">
        <v>0</v>
      </c>
    </row>
    <row r="25" spans="3:7" x14ac:dyDescent="0.2">
      <c r="C25" s="79" t="s">
        <v>331</v>
      </c>
      <c r="D25" s="6" t="s">
        <v>298</v>
      </c>
      <c r="E25" s="6" t="s">
        <v>288</v>
      </c>
      <c r="F25" s="46" t="s">
        <v>281</v>
      </c>
      <c r="G25" s="45">
        <v>0</v>
      </c>
    </row>
    <row r="26" spans="3:7" x14ac:dyDescent="0.2">
      <c r="C26" s="79" t="s">
        <v>331</v>
      </c>
      <c r="D26" s="6" t="s">
        <v>299</v>
      </c>
      <c r="E26" s="6" t="s">
        <v>288</v>
      </c>
      <c r="F26" s="46" t="s">
        <v>281</v>
      </c>
      <c r="G26" s="45">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6:D31"/>
  <sheetViews>
    <sheetView workbookViewId="0">
      <selection activeCell="K45" sqref="K45"/>
    </sheetView>
  </sheetViews>
  <sheetFormatPr defaultColWidth="9.140625" defaultRowHeight="12.75" x14ac:dyDescent="0.2"/>
  <cols>
    <col min="1" max="1" width="21.42578125" style="4" bestFit="1" customWidth="1"/>
    <col min="2" max="2" width="39.85546875" style="4" bestFit="1" customWidth="1"/>
    <col min="3" max="7" width="9.140625" style="4"/>
    <col min="8" max="8" width="20.85546875" style="4" bestFit="1" customWidth="1"/>
    <col min="9" max="16384" width="9.140625" style="4"/>
  </cols>
  <sheetData>
    <row r="6" spans="1:4" ht="15" x14ac:dyDescent="0.25">
      <c r="B6" s="42"/>
      <c r="C6" s="42"/>
      <c r="D6" s="42"/>
    </row>
    <row r="7" spans="1:4" ht="15" x14ac:dyDescent="0.25">
      <c r="A7" s="42"/>
      <c r="B7" s="42"/>
      <c r="C7" s="42"/>
      <c r="D7" s="42"/>
    </row>
    <row r="8" spans="1:4" x14ac:dyDescent="0.2">
      <c r="D8" s="41"/>
    </row>
    <row r="9" spans="1:4" x14ac:dyDescent="0.2">
      <c r="D9" s="41"/>
    </row>
    <row r="10" spans="1:4" x14ac:dyDescent="0.2">
      <c r="D10" s="41"/>
    </row>
    <row r="11" spans="1:4" x14ac:dyDescent="0.2">
      <c r="D11" s="41"/>
    </row>
    <row r="12" spans="1:4" x14ac:dyDescent="0.2">
      <c r="D12" s="41"/>
    </row>
    <row r="13" spans="1:4" x14ac:dyDescent="0.2">
      <c r="D13" s="41"/>
    </row>
    <row r="14" spans="1:4" x14ac:dyDescent="0.2">
      <c r="C14" s="5"/>
      <c r="D14" s="41"/>
    </row>
    <row r="15" spans="1:4" x14ac:dyDescent="0.2">
      <c r="C15" s="5"/>
      <c r="D15" s="41"/>
    </row>
    <row r="16" spans="1:4" x14ac:dyDescent="0.2">
      <c r="C16" s="5"/>
      <c r="D16" s="41"/>
    </row>
    <row r="17" spans="3:4" x14ac:dyDescent="0.2">
      <c r="C17" s="5"/>
      <c r="D17" s="41"/>
    </row>
    <row r="18" spans="3:4" x14ac:dyDescent="0.2">
      <c r="C18" s="5"/>
      <c r="D18" s="41"/>
    </row>
    <row r="19" spans="3:4" x14ac:dyDescent="0.2">
      <c r="C19" s="5"/>
      <c r="D19" s="41"/>
    </row>
    <row r="20" spans="3:4" x14ac:dyDescent="0.2">
      <c r="D20" s="41"/>
    </row>
    <row r="21" spans="3:4" x14ac:dyDescent="0.2">
      <c r="D21" s="41"/>
    </row>
    <row r="22" spans="3:4" x14ac:dyDescent="0.2">
      <c r="D22" s="41"/>
    </row>
    <row r="23" spans="3:4" x14ac:dyDescent="0.2">
      <c r="D23" s="41"/>
    </row>
    <row r="24" spans="3:4" x14ac:dyDescent="0.2">
      <c r="D24" s="41"/>
    </row>
    <row r="25" spans="3:4" x14ac:dyDescent="0.2">
      <c r="D25" s="41"/>
    </row>
    <row r="26" spans="3:4" x14ac:dyDescent="0.2">
      <c r="C26" s="5"/>
      <c r="D26" s="41"/>
    </row>
    <row r="27" spans="3:4" x14ac:dyDescent="0.2">
      <c r="C27" s="5"/>
      <c r="D27" s="41"/>
    </row>
    <row r="28" spans="3:4" x14ac:dyDescent="0.2">
      <c r="C28" s="5"/>
      <c r="D28" s="41"/>
    </row>
    <row r="29" spans="3:4" x14ac:dyDescent="0.2">
      <c r="C29" s="5"/>
      <c r="D29" s="41"/>
    </row>
    <row r="30" spans="3:4" x14ac:dyDescent="0.2">
      <c r="C30" s="5"/>
      <c r="D30" s="41"/>
    </row>
    <row r="31" spans="3:4" x14ac:dyDescent="0.2">
      <c r="C31" s="5"/>
      <c r="D31" s="41"/>
    </row>
  </sheetData>
  <dataValidations count="1">
    <dataValidation type="list" allowBlank="1" showInputMessage="1" showErrorMessage="1" sqref="B3">
      <formula1>$A$1:$D$1</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U58"/>
  <sheetViews>
    <sheetView workbookViewId="0">
      <selection activeCell="D3" sqref="D3:E58"/>
    </sheetView>
  </sheetViews>
  <sheetFormatPr defaultRowHeight="12.75" x14ac:dyDescent="0.2"/>
  <cols>
    <col min="1" max="1" width="26.5703125" bestFit="1" customWidth="1"/>
    <col min="2" max="2" width="13.140625" bestFit="1" customWidth="1"/>
    <col min="3" max="3" width="4.28515625" customWidth="1"/>
    <col min="4" max="4" width="43" bestFit="1" customWidth="1"/>
    <col min="5" max="5" width="57.5703125" customWidth="1"/>
    <col min="6" max="6" width="4.28515625" customWidth="1"/>
    <col min="7" max="7" width="21.85546875" bestFit="1" customWidth="1"/>
    <col min="8" max="8" width="4" customWidth="1"/>
    <col min="9" max="9" width="13.7109375" bestFit="1" customWidth="1"/>
    <col min="10" max="10" width="4.7109375" customWidth="1"/>
    <col min="11" max="11" width="37" bestFit="1" customWidth="1"/>
    <col min="12" max="12" width="3.42578125" customWidth="1"/>
    <col min="13" max="13" width="19.5703125" bestFit="1" customWidth="1"/>
    <col min="14" max="14" width="4.140625" customWidth="1"/>
    <col min="16" max="16" width="1.85546875" customWidth="1"/>
    <col min="17" max="17" width="20.85546875" bestFit="1" customWidth="1"/>
    <col min="18" max="18" width="2.5703125" customWidth="1"/>
    <col min="19" max="19" width="15.140625" bestFit="1" customWidth="1"/>
    <col min="20" max="20" width="3.28515625" customWidth="1"/>
  </cols>
  <sheetData>
    <row r="1" spans="1:21" x14ac:dyDescent="0.2">
      <c r="A1" s="58" t="s">
        <v>333</v>
      </c>
      <c r="B1" s="58" t="s">
        <v>4</v>
      </c>
      <c r="D1" s="58" t="s">
        <v>356</v>
      </c>
      <c r="E1" s="58" t="s">
        <v>2</v>
      </c>
      <c r="G1" s="58" t="s">
        <v>362</v>
      </c>
      <c r="I1" s="58" t="s">
        <v>366</v>
      </c>
      <c r="K1" s="58" t="s">
        <v>411</v>
      </c>
      <c r="M1" s="58" t="s">
        <v>432</v>
      </c>
      <c r="O1" s="58" t="s">
        <v>424</v>
      </c>
      <c r="Q1" s="58" t="s">
        <v>458</v>
      </c>
      <c r="S1" s="58" t="s">
        <v>457</v>
      </c>
      <c r="U1" s="58" t="s">
        <v>439</v>
      </c>
    </row>
    <row r="2" spans="1:21" x14ac:dyDescent="0.2">
      <c r="D2" s="58"/>
      <c r="G2" s="56" t="s">
        <v>363</v>
      </c>
      <c r="I2" s="56" t="s">
        <v>367</v>
      </c>
    </row>
    <row r="3" spans="1:21" ht="15" x14ac:dyDescent="0.25">
      <c r="A3" t="s">
        <v>334</v>
      </c>
      <c r="B3">
        <v>3702</v>
      </c>
      <c r="D3" s="67" t="s">
        <v>476</v>
      </c>
      <c r="E3" t="s">
        <v>477</v>
      </c>
      <c r="G3" s="56" t="s">
        <v>364</v>
      </c>
      <c r="I3" s="56" t="s">
        <v>368</v>
      </c>
      <c r="K3" t="s">
        <v>393</v>
      </c>
      <c r="M3" t="s">
        <v>422</v>
      </c>
      <c r="O3" s="56" t="s">
        <v>428</v>
      </c>
      <c r="Q3" s="56" t="s">
        <v>430</v>
      </c>
      <c r="S3" s="56" t="s">
        <v>433</v>
      </c>
      <c r="U3" s="56" t="s">
        <v>441</v>
      </c>
    </row>
    <row r="4" spans="1:21" ht="15" x14ac:dyDescent="0.25">
      <c r="A4" t="s">
        <v>335</v>
      </c>
      <c r="B4">
        <v>9913</v>
      </c>
      <c r="D4" s="67" t="s">
        <v>478</v>
      </c>
      <c r="E4" t="s">
        <v>479</v>
      </c>
      <c r="K4" t="s">
        <v>394</v>
      </c>
      <c r="M4" t="s">
        <v>423</v>
      </c>
      <c r="O4" s="56" t="s">
        <v>429</v>
      </c>
      <c r="Q4" s="56" t="s">
        <v>431</v>
      </c>
      <c r="S4" s="56" t="s">
        <v>434</v>
      </c>
      <c r="U4" s="56" t="s">
        <v>440</v>
      </c>
    </row>
    <row r="5" spans="1:21" ht="15" x14ac:dyDescent="0.25">
      <c r="A5" t="s">
        <v>336</v>
      </c>
      <c r="B5">
        <v>6239</v>
      </c>
      <c r="D5" s="68" t="s">
        <v>371</v>
      </c>
      <c r="E5" s="62"/>
      <c r="K5" t="s">
        <v>395</v>
      </c>
      <c r="M5" t="s">
        <v>417</v>
      </c>
      <c r="O5" s="56" t="s">
        <v>425</v>
      </c>
      <c r="S5" s="56" t="s">
        <v>436</v>
      </c>
      <c r="U5" s="56" t="s">
        <v>442</v>
      </c>
    </row>
    <row r="6" spans="1:21" ht="15" x14ac:dyDescent="0.25">
      <c r="A6" s="56" t="s">
        <v>390</v>
      </c>
      <c r="B6">
        <v>248221</v>
      </c>
      <c r="D6" s="68" t="s">
        <v>461</v>
      </c>
      <c r="E6" s="62" t="s">
        <v>462</v>
      </c>
      <c r="K6" t="s">
        <v>396</v>
      </c>
      <c r="M6" t="s">
        <v>421</v>
      </c>
      <c r="O6" s="56" t="s">
        <v>426</v>
      </c>
      <c r="S6" s="56" t="s">
        <v>435</v>
      </c>
      <c r="U6" s="56"/>
    </row>
    <row r="7" spans="1:21" ht="15" x14ac:dyDescent="0.25">
      <c r="A7" t="s">
        <v>337</v>
      </c>
      <c r="B7">
        <v>3055</v>
      </c>
      <c r="D7" s="67" t="s">
        <v>480</v>
      </c>
      <c r="E7" t="s">
        <v>481</v>
      </c>
      <c r="K7" t="s">
        <v>397</v>
      </c>
      <c r="M7" t="s">
        <v>415</v>
      </c>
      <c r="N7" s="56"/>
      <c r="O7" s="56" t="s">
        <v>427</v>
      </c>
      <c r="U7" s="58"/>
    </row>
    <row r="8" spans="1:21" ht="15" x14ac:dyDescent="0.25">
      <c r="A8" t="s">
        <v>338</v>
      </c>
      <c r="B8">
        <v>7955</v>
      </c>
      <c r="D8" s="68" t="s">
        <v>372</v>
      </c>
      <c r="E8" s="62"/>
      <c r="K8" t="s">
        <v>398</v>
      </c>
      <c r="M8" t="s">
        <v>414</v>
      </c>
      <c r="O8" s="56" t="s">
        <v>420</v>
      </c>
    </row>
    <row r="9" spans="1:21" ht="15" x14ac:dyDescent="0.25">
      <c r="A9" t="s">
        <v>339</v>
      </c>
      <c r="B9">
        <v>44689</v>
      </c>
      <c r="D9" s="68" t="s">
        <v>373</v>
      </c>
      <c r="E9" s="62" t="s">
        <v>443</v>
      </c>
      <c r="K9" t="s">
        <v>399</v>
      </c>
      <c r="M9" t="s">
        <v>416</v>
      </c>
    </row>
    <row r="10" spans="1:21" ht="15" x14ac:dyDescent="0.25">
      <c r="A10" t="s">
        <v>340</v>
      </c>
      <c r="B10">
        <v>7227</v>
      </c>
      <c r="D10" s="67" t="s">
        <v>482</v>
      </c>
      <c r="E10" t="s">
        <v>483</v>
      </c>
      <c r="K10" t="s">
        <v>400</v>
      </c>
      <c r="M10" t="s">
        <v>418</v>
      </c>
      <c r="N10" s="56"/>
    </row>
    <row r="11" spans="1:21" ht="15" x14ac:dyDescent="0.25">
      <c r="A11" s="56" t="s">
        <v>341</v>
      </c>
      <c r="B11">
        <v>562</v>
      </c>
      <c r="D11" s="67" t="s">
        <v>484</v>
      </c>
      <c r="E11" t="s">
        <v>485</v>
      </c>
      <c r="K11" t="s">
        <v>401</v>
      </c>
      <c r="M11" t="s">
        <v>419</v>
      </c>
    </row>
    <row r="12" spans="1:21" ht="15" x14ac:dyDescent="0.25">
      <c r="A12" t="s">
        <v>342</v>
      </c>
      <c r="B12">
        <v>11103</v>
      </c>
      <c r="D12" s="67" t="s">
        <v>486</v>
      </c>
      <c r="E12" t="s">
        <v>487</v>
      </c>
      <c r="K12" t="s">
        <v>402</v>
      </c>
    </row>
    <row r="13" spans="1:21" ht="15" x14ac:dyDescent="0.25">
      <c r="A13" t="s">
        <v>343</v>
      </c>
      <c r="B13">
        <v>9606</v>
      </c>
      <c r="D13" s="68" t="s">
        <v>374</v>
      </c>
      <c r="E13" s="62" t="s">
        <v>455</v>
      </c>
      <c r="K13" t="s">
        <v>403</v>
      </c>
    </row>
    <row r="14" spans="1:21" ht="15" x14ac:dyDescent="0.25">
      <c r="A14" s="56" t="s">
        <v>391</v>
      </c>
      <c r="B14">
        <v>9541</v>
      </c>
      <c r="D14" s="67" t="s">
        <v>488</v>
      </c>
      <c r="E14" t="s">
        <v>489</v>
      </c>
      <c r="K14" t="s">
        <v>404</v>
      </c>
    </row>
    <row r="15" spans="1:21" ht="15" x14ac:dyDescent="0.25">
      <c r="A15" t="s">
        <v>388</v>
      </c>
      <c r="B15">
        <v>9717</v>
      </c>
      <c r="D15" s="68" t="s">
        <v>375</v>
      </c>
      <c r="E15" s="62"/>
      <c r="K15" t="s">
        <v>405</v>
      </c>
      <c r="N15" s="56"/>
    </row>
    <row r="16" spans="1:21" ht="15" x14ac:dyDescent="0.25">
      <c r="A16" t="s">
        <v>344</v>
      </c>
      <c r="B16">
        <v>10090</v>
      </c>
      <c r="D16" s="68" t="s">
        <v>463</v>
      </c>
      <c r="E16" s="62" t="s">
        <v>464</v>
      </c>
      <c r="K16" t="s">
        <v>406</v>
      </c>
    </row>
    <row r="17" spans="1:14" ht="15" x14ac:dyDescent="0.25">
      <c r="A17" t="s">
        <v>345</v>
      </c>
      <c r="B17">
        <v>2104</v>
      </c>
      <c r="D17" s="67" t="s">
        <v>490</v>
      </c>
      <c r="E17" t="s">
        <v>491</v>
      </c>
      <c r="K17" t="s">
        <v>407</v>
      </c>
    </row>
    <row r="18" spans="1:14" ht="15" x14ac:dyDescent="0.25">
      <c r="A18" t="s">
        <v>346</v>
      </c>
      <c r="B18">
        <v>39947</v>
      </c>
      <c r="D18" s="68" t="s">
        <v>376</v>
      </c>
      <c r="E18" s="62" t="s">
        <v>444</v>
      </c>
      <c r="K18" t="s">
        <v>408</v>
      </c>
      <c r="N18" s="56"/>
    </row>
    <row r="19" spans="1:14" ht="15" x14ac:dyDescent="0.25">
      <c r="A19" s="56" t="s">
        <v>347</v>
      </c>
      <c r="B19">
        <v>5833</v>
      </c>
      <c r="D19" s="68" t="s">
        <v>459</v>
      </c>
      <c r="E19" s="62" t="s">
        <v>460</v>
      </c>
      <c r="K19" t="s">
        <v>409</v>
      </c>
      <c r="N19" s="56"/>
    </row>
    <row r="20" spans="1:14" ht="15" x14ac:dyDescent="0.25">
      <c r="A20" t="s">
        <v>348</v>
      </c>
      <c r="B20">
        <v>4754</v>
      </c>
      <c r="D20" s="68" t="s">
        <v>357</v>
      </c>
      <c r="E20" s="62" t="s">
        <v>445</v>
      </c>
      <c r="K20" t="s">
        <v>410</v>
      </c>
    </row>
    <row r="21" spans="1:14" ht="15" x14ac:dyDescent="0.25">
      <c r="A21" t="s">
        <v>349</v>
      </c>
      <c r="B21">
        <v>10116</v>
      </c>
      <c r="D21" s="67" t="s">
        <v>492</v>
      </c>
      <c r="E21" t="s">
        <v>493</v>
      </c>
    </row>
    <row r="22" spans="1:14" ht="15" x14ac:dyDescent="0.25">
      <c r="A22" t="s">
        <v>350</v>
      </c>
      <c r="B22">
        <v>4932</v>
      </c>
      <c r="D22" s="68" t="s">
        <v>377</v>
      </c>
      <c r="E22" s="62" t="s">
        <v>446</v>
      </c>
    </row>
    <row r="23" spans="1:14" ht="15" x14ac:dyDescent="0.25">
      <c r="A23" t="s">
        <v>389</v>
      </c>
      <c r="B23">
        <v>90371</v>
      </c>
      <c r="D23" s="68" t="s">
        <v>378</v>
      </c>
      <c r="E23" s="62" t="s">
        <v>447</v>
      </c>
    </row>
    <row r="24" spans="1:14" ht="15" x14ac:dyDescent="0.25">
      <c r="A24" t="s">
        <v>351</v>
      </c>
      <c r="B24">
        <v>4896</v>
      </c>
      <c r="D24" s="67" t="s">
        <v>494</v>
      </c>
      <c r="E24" t="s">
        <v>495</v>
      </c>
      <c r="N24" s="56"/>
    </row>
    <row r="25" spans="1:14" ht="15" x14ac:dyDescent="0.25">
      <c r="A25" s="56" t="s">
        <v>352</v>
      </c>
      <c r="B25">
        <v>31033</v>
      </c>
      <c r="D25" s="67" t="s">
        <v>496</v>
      </c>
      <c r="E25" t="s">
        <v>497</v>
      </c>
    </row>
    <row r="26" spans="1:14" ht="15" x14ac:dyDescent="0.25">
      <c r="A26" t="s">
        <v>355</v>
      </c>
      <c r="B26">
        <v>29760</v>
      </c>
      <c r="D26" s="68" t="s">
        <v>379</v>
      </c>
      <c r="E26" s="62"/>
    </row>
    <row r="27" spans="1:14" ht="15" x14ac:dyDescent="0.25">
      <c r="A27" s="56" t="s">
        <v>353</v>
      </c>
      <c r="B27">
        <v>8355</v>
      </c>
      <c r="D27" s="68" t="s">
        <v>465</v>
      </c>
      <c r="E27" s="62"/>
    </row>
    <row r="28" spans="1:14" ht="15" x14ac:dyDescent="0.25">
      <c r="A28" s="56" t="s">
        <v>354</v>
      </c>
      <c r="B28">
        <v>4577</v>
      </c>
      <c r="D28" s="68" t="s">
        <v>466</v>
      </c>
      <c r="E28" s="62" t="s">
        <v>467</v>
      </c>
    </row>
    <row r="29" spans="1:14" ht="15" x14ac:dyDescent="0.25">
      <c r="D29" s="68" t="s">
        <v>358</v>
      </c>
      <c r="E29" s="62" t="s">
        <v>448</v>
      </c>
    </row>
    <row r="30" spans="1:14" ht="15" x14ac:dyDescent="0.25">
      <c r="D30" s="67" t="s">
        <v>498</v>
      </c>
      <c r="E30" t="s">
        <v>499</v>
      </c>
      <c r="N30" s="56"/>
    </row>
    <row r="31" spans="1:14" ht="15" x14ac:dyDescent="0.25">
      <c r="D31" s="67" t="s">
        <v>500</v>
      </c>
      <c r="E31" t="s">
        <v>501</v>
      </c>
    </row>
    <row r="32" spans="1:14" ht="15" x14ac:dyDescent="0.25">
      <c r="D32" s="68" t="s">
        <v>468</v>
      </c>
      <c r="E32" s="62" t="s">
        <v>469</v>
      </c>
      <c r="N32" s="56"/>
    </row>
    <row r="33" spans="1:14" ht="15" x14ac:dyDescent="0.25">
      <c r="D33" s="67" t="s">
        <v>502</v>
      </c>
      <c r="E33" t="s">
        <v>503</v>
      </c>
      <c r="N33" s="56"/>
    </row>
    <row r="34" spans="1:14" ht="15" x14ac:dyDescent="0.25">
      <c r="D34" s="67" t="s">
        <v>504</v>
      </c>
      <c r="E34" t="s">
        <v>505</v>
      </c>
    </row>
    <row r="35" spans="1:14" ht="15" x14ac:dyDescent="0.25">
      <c r="D35" s="67" t="s">
        <v>506</v>
      </c>
      <c r="E35" t="s">
        <v>507</v>
      </c>
    </row>
    <row r="36" spans="1:14" ht="15" x14ac:dyDescent="0.25">
      <c r="A36" s="56"/>
      <c r="D36" s="67" t="s">
        <v>508</v>
      </c>
      <c r="E36" t="s">
        <v>509</v>
      </c>
    </row>
    <row r="37" spans="1:14" ht="15" x14ac:dyDescent="0.25">
      <c r="A37" s="56"/>
      <c r="D37" s="68" t="s">
        <v>380</v>
      </c>
      <c r="E37" s="62" t="s">
        <v>449</v>
      </c>
    </row>
    <row r="38" spans="1:14" ht="15" x14ac:dyDescent="0.25">
      <c r="D38" s="68" t="s">
        <v>381</v>
      </c>
      <c r="E38" s="62" t="s">
        <v>450</v>
      </c>
    </row>
    <row r="39" spans="1:14" ht="15" x14ac:dyDescent="0.25">
      <c r="D39" s="68" t="s">
        <v>510</v>
      </c>
      <c r="E39" s="62" t="s">
        <v>511</v>
      </c>
    </row>
    <row r="40" spans="1:14" ht="15" x14ac:dyDescent="0.25">
      <c r="D40" s="67" t="s">
        <v>512</v>
      </c>
      <c r="E40" t="s">
        <v>513</v>
      </c>
    </row>
    <row r="41" spans="1:14" ht="15" x14ac:dyDescent="0.25">
      <c r="D41" s="68" t="s">
        <v>470</v>
      </c>
      <c r="E41" s="62"/>
    </row>
    <row r="42" spans="1:14" ht="15" x14ac:dyDescent="0.25">
      <c r="D42" s="68" t="s">
        <v>359</v>
      </c>
      <c r="E42" s="62" t="s">
        <v>471</v>
      </c>
    </row>
    <row r="43" spans="1:14" ht="15" x14ac:dyDescent="0.25">
      <c r="D43" s="67" t="s">
        <v>514</v>
      </c>
      <c r="E43" t="s">
        <v>515</v>
      </c>
    </row>
    <row r="44" spans="1:14" ht="15" x14ac:dyDescent="0.25">
      <c r="D44" s="68" t="s">
        <v>382</v>
      </c>
      <c r="E44" s="62" t="s">
        <v>451</v>
      </c>
    </row>
    <row r="45" spans="1:14" ht="15" x14ac:dyDescent="0.25">
      <c r="D45" s="68" t="s">
        <v>360</v>
      </c>
      <c r="E45" t="s">
        <v>516</v>
      </c>
    </row>
    <row r="46" spans="1:14" ht="15" x14ac:dyDescent="0.25">
      <c r="D46" s="68" t="s">
        <v>383</v>
      </c>
      <c r="E46" s="62"/>
    </row>
    <row r="47" spans="1:14" ht="15" x14ac:dyDescent="0.25">
      <c r="D47" s="68" t="s">
        <v>361</v>
      </c>
      <c r="E47" s="62" t="s">
        <v>452</v>
      </c>
    </row>
    <row r="48" spans="1:14" ht="15" x14ac:dyDescent="0.25">
      <c r="D48" s="67" t="s">
        <v>517</v>
      </c>
      <c r="E48" t="s">
        <v>518</v>
      </c>
    </row>
    <row r="49" spans="4:5" ht="15" x14ac:dyDescent="0.25">
      <c r="D49" s="67" t="s">
        <v>519</v>
      </c>
      <c r="E49" t="s">
        <v>520</v>
      </c>
    </row>
    <row r="50" spans="4:5" ht="15" x14ac:dyDescent="0.25">
      <c r="D50" s="68" t="s">
        <v>384</v>
      </c>
      <c r="E50" s="62"/>
    </row>
    <row r="51" spans="4:5" ht="15" x14ac:dyDescent="0.25">
      <c r="D51" s="68" t="s">
        <v>385</v>
      </c>
      <c r="E51" s="62"/>
    </row>
    <row r="52" spans="4:5" ht="15" x14ac:dyDescent="0.25">
      <c r="D52" s="68" t="s">
        <v>386</v>
      </c>
      <c r="E52" s="62" t="s">
        <v>453</v>
      </c>
    </row>
    <row r="53" spans="4:5" ht="15" x14ac:dyDescent="0.25">
      <c r="D53" s="67" t="s">
        <v>521</v>
      </c>
      <c r="E53" t="s">
        <v>522</v>
      </c>
    </row>
    <row r="54" spans="4:5" ht="15" x14ac:dyDescent="0.25">
      <c r="D54" s="67" t="s">
        <v>523</v>
      </c>
      <c r="E54" t="s">
        <v>524</v>
      </c>
    </row>
    <row r="55" spans="4:5" ht="15" x14ac:dyDescent="0.25">
      <c r="D55" s="67" t="s">
        <v>525</v>
      </c>
      <c r="E55" t="s">
        <v>526</v>
      </c>
    </row>
    <row r="56" spans="4:5" ht="15" x14ac:dyDescent="0.25">
      <c r="D56" s="67" t="s">
        <v>527</v>
      </c>
      <c r="E56" t="s">
        <v>528</v>
      </c>
    </row>
    <row r="57" spans="4:5" ht="15" x14ac:dyDescent="0.25">
      <c r="D57" s="68" t="s">
        <v>387</v>
      </c>
      <c r="E57" s="62" t="s">
        <v>454</v>
      </c>
    </row>
    <row r="58" spans="4:5" ht="15" x14ac:dyDescent="0.25">
      <c r="D58" s="68" t="s">
        <v>472</v>
      </c>
      <c r="E58" s="62"/>
    </row>
  </sheetData>
  <sortState ref="M3:M12">
    <sortCondition ref="M2"/>
  </sortState>
  <pageMargins left="0.7" right="0.7" top="0.75" bottom="0.75" header="0.3" footer="0.3"/>
  <pageSetup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25</vt:i4>
      </vt:variant>
    </vt:vector>
  </HeadingPairs>
  <TitlesOfParts>
    <vt:vector size="39" baseType="lpstr">
      <vt:lpstr>Project</vt:lpstr>
      <vt:lpstr>Study</vt:lpstr>
      <vt:lpstr>Study Design</vt:lpstr>
      <vt:lpstr>Subjects</vt:lpstr>
      <vt:lpstr>Treatments</vt:lpstr>
      <vt:lpstr>Collection</vt:lpstr>
      <vt:lpstr>SamplePrep</vt:lpstr>
      <vt:lpstr>Chromatography</vt:lpstr>
      <vt:lpstr>Analysis</vt:lpstr>
      <vt:lpstr>MS</vt:lpstr>
      <vt:lpstr>NMR</vt:lpstr>
      <vt:lpstr>ExampleofStudyDesign</vt:lpstr>
      <vt:lpstr>x</vt:lpstr>
      <vt:lpstr>Ontology</vt:lpstr>
      <vt:lpstr>address</vt:lpstr>
      <vt:lpstr>Analysis_type</vt:lpstr>
      <vt:lpstr>freq</vt:lpstr>
      <vt:lpstr>Institute</vt:lpstr>
      <vt:lpstr>Instrument_name</vt:lpstr>
      <vt:lpstr>Instrument_type</vt:lpstr>
      <vt:lpstr>Ion_mode</vt:lpstr>
      <vt:lpstr>mode</vt:lpstr>
      <vt:lpstr>MS_type</vt:lpstr>
      <vt:lpstr>Ni</vt:lpstr>
      <vt:lpstr>Ninst</vt:lpstr>
      <vt:lpstr>NMR_expt_type</vt:lpstr>
      <vt:lpstr>NMR_instrument_type</vt:lpstr>
      <vt:lpstr>Nt</vt:lpstr>
      <vt:lpstr>Ntype</vt:lpstr>
      <vt:lpstr>Collection!Print_Area</vt:lpstr>
      <vt:lpstr>Project!Print_Area</vt:lpstr>
      <vt:lpstr>SamplePrep!Print_Area</vt:lpstr>
      <vt:lpstr>Study!Print_Area</vt:lpstr>
      <vt:lpstr>'Study Design'!Print_Area</vt:lpstr>
      <vt:lpstr>Subjects!Print_Area</vt:lpstr>
      <vt:lpstr>Treatments!Print_Area</vt:lpstr>
      <vt:lpstr>Species</vt:lpstr>
      <vt:lpstr>spectrometer_frequency</vt:lpstr>
      <vt:lpstr>Subjects_Subject_Species</vt:lpstr>
    </vt:vector>
  </TitlesOfParts>
  <Company>SDSC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Carlson, James</cp:lastModifiedBy>
  <cp:lastPrinted>2007-05-16T16:16:59Z</cp:lastPrinted>
  <dcterms:created xsi:type="dcterms:W3CDTF">2005-10-28T16:00:34Z</dcterms:created>
  <dcterms:modified xsi:type="dcterms:W3CDTF">2016-08-22T20:26:52Z</dcterms:modified>
</cp:coreProperties>
</file>